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7"/>
  <c r="A2" i="170"/>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E4" i="4"/>
  <c r="B2630" i="106" s="1"/>
  <c r="D2630" i="106" s="1"/>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L5" i="11"/>
  <c r="B2056" i="106" s="1"/>
  <c r="D2056" i="106" s="1"/>
  <c r="B2597" i="106"/>
  <c r="D2597" i="106" s="1"/>
  <c r="D4" i="7"/>
  <c r="B1760" i="106" s="1"/>
  <c r="D1760" i="106" s="1"/>
  <c r="D5" i="7"/>
  <c r="B1761" i="106" s="1"/>
  <c r="D1761" i="106" s="1"/>
  <c r="D13" i="7"/>
  <c r="B3726" i="106" s="1"/>
  <c r="D3726" i="106" s="1"/>
  <c r="D9" i="7"/>
  <c r="B1767" i="106" s="1"/>
  <c r="D1767" i="106" s="1"/>
  <c r="F130" i="34"/>
  <c r="F127" i="34"/>
  <c r="F110" i="34"/>
  <c r="B5847" i="106"/>
  <c r="D5847" i="106" s="1"/>
  <c r="B5752" i="106"/>
  <c r="D5752" i="106" s="1"/>
  <c r="G4" i="4"/>
  <c r="B2603" i="106" s="1"/>
  <c r="D2603" i="106" s="1"/>
  <c r="H173" i="5"/>
  <c r="B5906" i="106" s="1"/>
  <c r="D5906" i="106" s="1"/>
  <c r="H109" i="5"/>
  <c r="B6025" i="106" s="1"/>
  <c r="D6025" i="106" s="1"/>
  <c r="F105" i="34"/>
  <c r="D7" i="7"/>
  <c r="B1763" i="106" s="1"/>
  <c r="D1763" i="106" s="1"/>
  <c r="H4" i="4"/>
  <c r="B2655" i="106" s="1"/>
  <c r="D2655" i="106" s="1"/>
  <c r="H6" i="4"/>
  <c r="B2656" i="106" s="1"/>
  <c r="D2656" i="106" s="1"/>
  <c r="B1746" i="106"/>
  <c r="D1746" i="106" s="1"/>
  <c r="D17" i="7"/>
  <c r="B4104" i="106" s="1"/>
  <c r="D4104" i="106" s="1"/>
  <c r="D12" i="7"/>
  <c r="B1769" i="106" s="1"/>
  <c r="D1769" i="106" s="1"/>
  <c r="D11" i="7"/>
  <c r="B1768" i="106" s="1"/>
  <c r="D1768" i="106" s="1"/>
  <c r="D15" i="7"/>
  <c r="B1772" i="106" s="1"/>
  <c r="D1772" i="106" s="1"/>
  <c r="G173" i="5" l="1"/>
  <c r="B5778" i="106" s="1"/>
  <c r="D5778" i="106" s="1"/>
  <c r="B5770" i="106"/>
  <c r="D5770" i="106" s="1"/>
  <c r="L354" i="29"/>
  <c r="B6191" i="106"/>
  <c r="D6191" i="106" s="1"/>
  <c r="J41" i="3"/>
  <c r="D109" i="5"/>
  <c r="C172" i="5"/>
  <c r="B5214" i="106" s="1"/>
  <c r="D5214" i="106" s="1"/>
  <c r="K274" i="5"/>
  <c r="F126" i="34"/>
  <c r="F129" i="34"/>
  <c r="F135" i="34"/>
  <c r="B83" i="36"/>
  <c r="K28" i="118"/>
  <c r="O27" i="118" s="1"/>
  <c r="O29" i="118" s="1"/>
  <c r="D5" i="4"/>
  <c r="B3406" i="106" s="1"/>
  <c r="D3406" i="106" s="1"/>
  <c r="I274" i="5"/>
  <c r="B5096" i="106"/>
  <c r="D5096" i="106" s="1"/>
  <c r="L331" i="29"/>
  <c r="L305" i="29"/>
  <c r="F19" i="7"/>
  <c r="F49" i="34"/>
  <c r="F42" i="34"/>
  <c r="D75" i="36"/>
  <c r="J77" i="4"/>
  <c r="B6262" i="106" s="1"/>
  <c r="D6262" i="106" s="1"/>
  <c r="E102" i="29"/>
  <c r="B2790" i="106" s="1"/>
  <c r="D2790" i="106" s="1"/>
  <c r="D6103" i="106"/>
  <c r="H341" i="29"/>
  <c r="B3656" i="106" s="1"/>
  <c r="D3656" i="106" s="1"/>
  <c r="K76" i="4"/>
  <c r="B3586" i="106" s="1"/>
  <c r="D3586" i="106" s="1"/>
  <c r="H76" i="4"/>
  <c r="B3298" i="106" s="1"/>
  <c r="D3298" i="106" s="1"/>
  <c r="K84" i="29"/>
  <c r="K24" i="12"/>
  <c r="J90" i="28"/>
  <c r="C173" i="5"/>
  <c r="B5223" i="106" s="1"/>
  <c r="D5223" i="106"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H8"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F275" i="5"/>
  <c r="J7" i="4"/>
  <c r="B2657" i="106"/>
  <c r="D2657" i="106" s="1"/>
  <c r="D274" i="5"/>
  <c r="D19" i="7"/>
  <c r="B1775" i="106" s="1"/>
  <c r="D1775" i="106" s="1"/>
  <c r="B7270" i="106"/>
  <c r="C34" i="131"/>
  <c r="B7733" i="106" l="1"/>
  <c r="D7733" i="106" s="1"/>
  <c r="K26" i="12"/>
  <c r="B7743" i="106" s="1"/>
  <c r="D7743" i="106" s="1"/>
  <c r="B5356" i="106"/>
  <c r="D5356" i="106" s="1"/>
  <c r="D4" i="4"/>
  <c r="B2564" i="106" s="1"/>
  <c r="D2564" i="106" s="1"/>
  <c r="B5914" i="106"/>
  <c r="D5914" i="106" s="1"/>
  <c r="K102" i="29"/>
  <c r="B1145" i="106" s="1"/>
  <c r="D1145" i="106" s="1"/>
  <c r="H354" i="29"/>
  <c r="B3660" i="106" s="1"/>
  <c r="D3660" i="106" s="1"/>
  <c r="C6" i="4"/>
  <c r="B2553" i="106" s="1"/>
  <c r="D2553" i="106" s="1"/>
  <c r="D30" i="36"/>
  <c r="B7760" i="106"/>
  <c r="D7760"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C15" i="4"/>
  <c r="B2559" i="106" s="1"/>
  <c r="D2559" i="106" s="1"/>
  <c r="K114" i="29"/>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F14" i="34" s="1"/>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H12" i="118"/>
  <c r="K12" i="118" s="1"/>
  <c r="O11" i="118" s="1"/>
  <c r="O13"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<sst xmlns="http://schemas.openxmlformats.org/spreadsheetml/2006/main" count="5033" uniqueCount="2127">
  <si>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</si>
  <si>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</si>
  <si>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</si>
  <si>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</si>
  <si>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</si>
  <si>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</si>
  <si>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</si>
  <si>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</si>
  <si>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</si>
  <si>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</si>
  <si>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</si>
  <si>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</si>
  <si>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</si>
  <si>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</si>
  <si>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</si>
  <si>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</si>
  <si>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</si>
  <si>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</si>
  <si>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</si>
  <si>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</si>
  <si>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</si>
  <si>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</si>
  <si>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</si>
  <si>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</si>
  <si>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</si>
  <si>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</si>
  <si>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</si>
  <si>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</si>
  <si>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</si>
  <si>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</si>
  <si>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</si>
  <si>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</si>
  <si>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</si>
  <si>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</si>
  <si>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</si>
  <si>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</si>
  <si>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</si>
  <si>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</si>
  <si>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</si>
  <si>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</si>
  <si>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</si>
  <si>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</si>
  <si>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</si>
  <si>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</si>
  <si>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</si>
  <si>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</si>
  <si>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</si>
  <si>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</si>
  <si>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</si>
  <si>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</si>
  <si>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</si>
  <si>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</si>
  <si>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</si>
  <si>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</si>
  <si>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</si>
  <si>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</si>
  <si>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</si>
  <si>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</si>
  <si>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</si>
  <si>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</si>
  <si>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</si>
  <si>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</si>
  <si>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</si>
  <si>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</si>
  <si>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</si>
  <si>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</si>
  <si>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</si>
  <si>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</si>
  <si>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</si>
  <si>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</si>
  <si>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</si>
  <si>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</si>
  <si>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</si>
  <si>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</si>
  <si>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</si>
  <si>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</si>
  <si>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</si>
  <si>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</si>
  <si>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</si>
  <si>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</si>
  <si>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</si>
  <si>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</si>
  <si>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</si>
  <si>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</si>
  <si>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</si>
  <si>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</si>
  <si>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</si>
  <si>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</si>
  <si>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</si>
  <si>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</si>
  <si>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</si>
  <si>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</si>
  <si>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</si>
  <si>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</si>
  <si>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</si>
  <si>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</si>
  <si>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</si>
  <si>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</si>
  <si>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</si>
  <si>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</si>
  <si>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</si>
  <si>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</si>
  <si>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</si>
  <si>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</si>
  <si>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</si>
  <si>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</si>
  <si>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</si>
  <si>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</si>
  <si>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</si>
  <si>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</si>
  <si>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</si>
  <si>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</si>
  <si>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</si>
  <si>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</si>
  <si>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</si>
  <si>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</si>
  <si>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</si>
  <si>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</si>
  <si>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</si>
  <si>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</si>
  <si>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</si>
  <si>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</si>
  <si>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</si>
  <si>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</si>
  <si>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</si>
  <si>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</si>
  <si>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</si>
  <si>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</si>
  <si>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</si>
  <si>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</si>
  <si>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</si>
  <si>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</si>
  <si>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</si>
  <si>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</si>
  <si>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</si>
  <si>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</si>
  <si>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</si>
  <si>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</si>
  <si>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</si>
  <si>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</si>
  <si>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</si>
  <si>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</si>
  <si>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</si>
  <si>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</si>
  <si>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</si>
  <si>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</si>
  <si>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</si>
  <si>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</si>
  <si>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</si>
  <si>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</si>
  <si>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</si>
  <si>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</si>
  <si>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</si>
  <si>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</si>
  <si>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</si>
  <si>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</si>
  <si>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</si>
  <si>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</si>
  <si>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</si>
  <si>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</si>
  <si>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</si>
  <si>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</si>
  <si>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</si>
  <si>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</si>
  <si>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</si>
  <si>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</si>
  <si>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</si>
  <si>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</si>
  <si>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</si>
  <si>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</si>
  <si>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</si>
  <si>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</si>
  <si>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</si>
  <si>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</si>
  <si>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</si>
  <si>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</si>
  <si>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</si>
  <si>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</si>
  <si>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</si>
  <si>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</si>
  <si>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</si>
  <si>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</si>
  <si>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</si>
  <si>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</si>
  <si>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</si>
  <si>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</si>
  <si>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</si>
  <si>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</si>
  <si>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</si>
  <si>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</si>
  <si>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</si>
  <si>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</si>
  <si>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</si>
  <si>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</si>
  <si>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</si>
  <si>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</si>
  <si>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</si>
  <si>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</si>
  <si>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</si>
  <si>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</si>
  <si>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</si>
  <si>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</si>
  <si>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</si>
  <si>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</si>
  <si>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</si>
  <si>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</si>
  <si>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</si>
  <si>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</si>
  <si>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</si>
  <si>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</si>
  <si>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</si>
  <si>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</si>
  <si>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</si>
  <si>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</si>
  <si>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</si>
  <si>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</si>
  <si>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</si>
  <si>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</si>
  <si>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</si>
  <si>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</si>
  <si>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</si>
  <si>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</si>
  <si>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</si>
  <si>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</si>
  <si>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</si>
  <si>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</si>
  <si>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</si>
  <si>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</si>
  <si>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</si>
  <si>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</si>
  <si>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</si>
  <si>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</si>
  <si>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</si>
  <si>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</si>
  <si>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</si>
  <si>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</si>
  <si>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</si>
  <si>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</si>
  <si>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</si>
  <si>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</si>
  <si>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</si>
  <si>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</si>
  <si>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</si>
  <si>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</si>
  <si>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</si>
  <si>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</si>
  <si>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</si>
  <si>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</si>
  <si>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</si>
  <si>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</si>
  <si>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</si>
  <si>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</si>
  <si>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</si>
  <si>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</si>
  <si>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</si>
  <si>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</si>
  <si>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</si>
  <si>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</si>
  <si>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</si>
  <si>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</si>
  <si>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</si>
  <si>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</si>
  <si>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</si>
  <si>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</si>
  <si>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</si>
  <si>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</si>
  <si>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</si>
  <si>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</si>
  <si>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</si>
  <si>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</si>
  <si>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</si>
  <si>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</si>
  <si>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</si>
  <si>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</si>
  <si>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</si>
  <si>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</si>
  <si>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</si>
  <si>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</si>
  <si>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</si>
  <si>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</si>
  <si>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</si>
  <si>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</si>
  <si>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</si>
  <si>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</si>
  <si>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</si>
  <si>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</si>
  <si>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</si>
  <si>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</si>
  <si>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</si>
  <si>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</si>
  <si>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</si>
  <si>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</si>
  <si>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</si>
  <si>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</si>
  <si>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</si>
  <si>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</si>
  <si>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</si>
  <si>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</si>
  <si>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</si>
  <si>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</si>
  <si>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</si>
  <si>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</si>
  <si>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</si>
  <si>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</si>
  <si>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</si>
  <si>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</si>
  <si>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</si>
  <si>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</si>
  <si>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</si>
  <si>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</si>
  <si>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</si>
  <si>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</si>
  <si>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</si>
  <si>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</si>
  <si>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</si>
  <si>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</si>
  <si>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</si>
  <si>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</si>
  <si>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</si>
  <si>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</si>
  <si>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</si>
  <si>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</si>
  <si>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</si>
  <si>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</si>
  <si>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</si>
  <si>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</si>
  <si>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</si>
  <si>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</si>
  <si>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</si>
  <si>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</si>
  <si>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</si>
  <si>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</si>
  <si>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</si>
  <si>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</si>
  <si>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</si>
  <si>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</si>
  <si>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</si>
  <si>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</si>
  <si>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</si>
  <si>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</si>
  <si>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</si>
  <si>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</si>
  <si>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</si>
  <si>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</si>
  <si>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</si>
  <si>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</si>
  <si>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</si>
  <si>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</si>
  <si>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</si>
  <si>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</si>
  <si>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</si>
  <si>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</si>
  <si>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</si>
  <si>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</si>
  <si>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</si>
  <si>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</si>
  <si>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</si>
  <si>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</si>
  <si>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</si>
  <si>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</si>
  <si>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</si>
  <si>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</si>
  <si>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</si>
  <si>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</si>
  <si>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</si>
  <si>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</si>
  <si>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</si>
  <si>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</si>
  <si>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</si>
  <si>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</si>
  <si>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</si>
  <si>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</si>
  <si>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</si>
  <si>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</si>
  <si>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</si>
  <si>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</si>
  <si>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</si>
  <si>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</si>
  <si>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</si>
  <si>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</si>
  <si>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</si>
  <si>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</si>
  <si>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</si>
  <si>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</si>
  <si>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</si>
  <si>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</si>
  <si>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</si>
  <si>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</si>
  <si>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</si>
  <si>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</si>
  <si>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</si>
  <si>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</si>
  <si>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</si>
  <si>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</si>
  <si>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</si>
  <si>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</si>
  <si>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</si>
  <si>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</si>
  <si>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</si>
  <si>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</si>
  <si>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</si>
  <si>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</si>
  <si>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</si>
  <si>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</si>
  <si>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</si>
  <si>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</si>
  <si>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</si>
  <si>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</si>
  <si>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</si>
  <si>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</si>
  <si>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</si>
  <si>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</si>
  <si>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</si>
  <si>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</si>
  <si>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</si>
  <si>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</si>
  <si>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</si>
  <si>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</si>
  <si>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</si>
  <si>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</si>
  <si>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</si>
  <si>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</si>
  <si>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</si>
  <si>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</si>
  <si>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</si>
  <si>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</si>
  <si>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</si>
  <si>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</si>
  <si>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</si>
  <si>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</si>
  <si>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</si>
  <si>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</si>
  <si>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</si>
  <si>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</si>
  <si>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</si>
  <si>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</si>
  <si>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</si>
  <si>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</si>
  <si>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</si>
  <si>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</si>
  <si>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</si>
  <si>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</si>
  <si>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</si>
  <si>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</si>
  <si>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</si>
  <si>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</si>
  <si>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</si>
  <si>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</si>
  <si>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</si>
  <si>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</si>
  <si>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</si>
  <si>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</si>
  <si>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</si>
  <si>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</si>
  <si>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</si>
  <si>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</si>
  <si>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</si>
  <si>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</si>
  <si>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</si>
  <si>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</si>
  <si>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</si>
  <si>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</si>
  <si>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</si>
  <si>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</si>
  <si>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</si>
  <si>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</si>
  <si>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</si>
  <si>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</si>
  <si>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</si>
  <si>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</si>
  <si>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</si>
  <si>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</si>
  <si>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</si>
  <si>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</si>
  <si>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</si>
  <si>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</si>
  <si>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</si>
  <si>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</si>
  <si>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</si>
  <si>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</si>
  <si>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</si>
  <si>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</si>
  <si>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</si>
  <si>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</si>
  <si>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</si>
  <si>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</si>
  <si>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</si>
  <si>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</si>
  <si>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</si>
  <si>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</si>
  <si>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</si>
  <si>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</si>
  <si>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</si>
  <si>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</si>
  <si>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</si>
  <si>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</si>
  <si>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</si>
  <si>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</si>
  <si>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</si>
  <si>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</si>
  <si>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</si>
  <si>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</si>
  <si>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</si>
  <si>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</si>
  <si>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</si>
  <si>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</si>
  <si>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</si>
  <si>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</si>
  <si>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</si>
  <si>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</si>
  <si>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</si>
  <si>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</si>
  <si>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</si>
  <si>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</si>
  <si>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</si>
  <si>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</si>
  <si>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</si>
  <si>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</si>
  <si>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</si>
  <si>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</si>
  <si>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</si>
  <si>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</si>
  <si>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</si>
  <si>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</si>
  <si>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</si>
  <si>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</si>
  <si>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</si>
  <si>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</si>
  <si>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</si>
  <si>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</si>
  <si>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</si>
  <si>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</si>
  <si>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</si>
  <si>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</si>
  <si>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</si>
  <si>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</si>
  <si>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</si>
  <si>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</si>
  <si>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</si>
  <si>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</si>
  <si>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</si>
  <si>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</si>
  <si>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</si>
  <si>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</si>
  <si>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</si>
  <si>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</si>
  <si>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</si>
  <si>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</si>
  <si>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</si>
  <si>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</si>
  <si>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</si>
  <si>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</si>
  <si>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</si>
  <si>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</si>
  <si>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</si>
  <si>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</si>
  <si>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</si>
  <si>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</si>
  <si>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</si>
  <si>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</si>
  <si>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</si>
  <si>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</si>
  <si>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</si>
  <si>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</si>
  <si>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</si>
  <si>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</si>
  <si>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</si>
  <si>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</si>
  <si>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</si>
  <si>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</si>
  <si>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</si>
  <si>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</si>
  <si>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</si>
  <si>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</si>
  <si>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</si>
  <si>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</si>
  <si>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</si>
  <si>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</si>
  <si>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</si>
  <si>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</si>
  <si>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</si>
  <si>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</si>
  <si>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</si>
  <si>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</si>
  <si>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</si>
  <si>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</si>
  <si>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</si>
  <si>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</si>
  <si>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</si>
  <si>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</si>
  <si>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</si>
  <si>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</si>
  <si>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</si>
  <si>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</si>
  <si>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</si>
  <si>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</si>
  <si>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</si>
  <si>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</si>
  <si>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</si>
  <si>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</si>
  <si>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</si>
  <si>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</si>
  <si>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</si>
  <si>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</si>
  <si>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</si>
  <si>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</si>
  <si>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</si>
  <si>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</si>
  <si>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</si>
  <si>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</si>
  <si>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</si>
  <si>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</si>
  <si>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</si>
  <si>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</si>
  <si>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</si>
  <si>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</si>
  <si>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</si>
  <si>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</si>
  <si>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</si>
  <si>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</si>
  <si>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</si>
  <si>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</si>
  <si>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</si>
  <si>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</si>
  <si>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</si>
  <si>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</si>
  <si>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</si>
  <si>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</si>
  <si>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</si>
  <si>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</si>
  <si>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</si>
  <si>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</si>
  <si>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</si>
  <si>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</si>
  <si>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</si>
  <si>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</si>
  <si>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</si>
  <si>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</si>
  <si>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</si>
  <si>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</si>
  <si>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</si>
  <si>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</si>
  <si>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</si>
  <si>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</si>
  <si>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</si>
  <si>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</si>
  <si>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</si>
  <si>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</si>
  <si>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</si>
  <si>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</si>
  <si>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</si>
  <si>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</si>
  <si>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</si>
  <si>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</si>
  <si>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</si>
  <si>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</si>
  <si>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</si>
  <si>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</si>
  <si>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</si>
  <si>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</si>
  <si>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</si>
  <si>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</si>
  <si>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</si>
  <si>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</si>
  <si>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</si>
  <si>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</si>
  <si>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</si>
  <si>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</si>
  <si>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</si>
  <si>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</si>
  <si>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</si>
  <si>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</si>
  <si>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</si>
  <si>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</si>
  <si>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</si>
  <si>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</si>
  <si>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</si>
  <si>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</si>
  <si>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</si>
  <si>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</si>
  <si>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</si>
  <si>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</si>
  <si>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</si>
  <si>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</si>
  <si>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</si>
  <si>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</si>
  <si>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</si>
  <si>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</si>
  <si>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</si>
  <si>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</si>
  <si>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</si>
  <si>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</si>
  <si>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</si>
  <si>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</si>
  <si>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</si>
  <si>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</si>
  <si>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</si>
  <si>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</si>
  <si>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</si>
  <si>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</si>
  <si>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</si>
  <si>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</si>
  <si>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</si>
  <si>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</si>
  <si>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</si>
  <si>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</si>
  <si>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</si>
  <si>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</si>
  <si>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</si>
  <si>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</si>
  <si>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</si>
  <si>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</si>
  <si>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</si>
  <si>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</si>
  <si>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</si>
  <si>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</si>
  <si>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</si>
  <si>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</si>
  <si>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</si>
  <si>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</si>
  <si>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</si>
  <si>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</si>
  <si>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</si>
  <si>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</si>
  <si>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</si>
  <si>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</si>
  <si>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</si>
  <si>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</si>
  <si>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</si>
  <si>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</si>
  <si>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</si>
  <si>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</si>
  <si>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</si>
  <si>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</si>
  <si>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</si>
  <si>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</si>
  <si>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</si>
  <si>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</si>
  <si>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</si>
  <si>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</si>
  <si>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</si>
  <si>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</si>
  <si>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</si>
  <si>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</si>
  <si>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</si>
  <si>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</si>
  <si>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</si>
  <si>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</si>
  <si>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</si>
  <si>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</si>
  <si>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</si>
  <si>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</si>
  <si>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</si>
  <si>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</si>
  <si>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</si>
  <si>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</si>
  <si>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</si>
  <si>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</si>
  <si>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</si>
  <si>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</si>
  <si>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</si>
  <si>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</si>
  <si>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</si>
  <si>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</si>
  <si>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</si>
  <si>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</si>
  <si>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</si>
  <si>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</si>
  <si>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</si>
  <si>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</si>
  <si>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</si>
  <si>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</si>
  <si>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</si>
  <si>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</si>
  <si>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</si>
  <si>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</si>
  <si>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</si>
  <si>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</si>
  <si>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</si>
  <si>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</si>
  <si>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</si>
  <si>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</si>
  <si>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</si>
  <si>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</si>
  <si>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</si>
  <si>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</si>
  <si>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</si>
  <si>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</si>
  <si>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</si>
  <si>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</si>
  <si>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</si>
  <si>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</si>
  <si>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</si>
  <si>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</si>
  <si>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</si>
  <si>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</si>
  <si>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</si>
  <si>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</si>
  <si>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</si>
  <si>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</si>
  <si>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</si>
  <si>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</si>
  <si>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</si>
  <si>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</si>
  <si>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</si>
  <si>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</si>
  <si>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</si>
  <si>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</si>
  <si>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</si>
  <si>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</si>
  <si>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</si>
  <si>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</si>
  <si>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</si>
  <si>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</si>
  <si>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</si>
  <si>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</si>
  <si>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</si>
  <si>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</si>
  <si>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</si>
  <si>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</si>
  <si>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</si>
  <si>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</si>
  <si>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</si>
  <si>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</si>
  <si>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</si>
  <si>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</si>
  <si>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</si>
  <si>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</si>
  <si>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</si>
  <si>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</si>
  <si>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</si>
  <si>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</si>
  <si>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</si>
  <si>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</si>
  <si>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</si>
  <si>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</si>
  <si>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</si>
  <si>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</si>
  <si>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</si>
  <si>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</si>
  <si>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</si>
  <si>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</si>
  <si>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</si>
  <si>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</si>
  <si>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</si>
  <si>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</si>
  <si>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</si>
  <si>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</si>
  <si>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</si>
  <si>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</si>
  <si>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</si>
  <si>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</si>
  <si>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</si>
  <si>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</si>
  <si>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</si>
  <si>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</si>
  <si>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</si>
  <si>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</si>
  <si>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</si>
  <si>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</si>
  <si>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</si>
  <si>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</si>
  <si>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</si>
  <si>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</si>
  <si>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</si>
  <si>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</si>
  <si>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</si>
  <si>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</si>
  <si>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</si>
  <si>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</si>
  <si>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</si>
  <si>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</si>
  <si>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</si>
  <si>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</si>
  <si>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</si>
  <si>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</si>
  <si>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</si>
  <si>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</si>
  <si>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</si>
  <si>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</si>
  <si>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</si>
  <si>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</si>
  <si>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</si>
  <si>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</si>
  <si>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</si>
  <si>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</si>
  <si>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</si>
  <si>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</si>
  <si>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</si>
  <si>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</si>
  <si>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</si>
  <si>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</si>
  <si>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</si>
  <si>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</si>
  <si>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</si>
  <si>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</si>
  <si>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</si>
  <si>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</si>
  <si>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</si>
  <si>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</si>
  <si>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</si>
  <si>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</si>
  <si>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</si>
  <si>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</si>
  <si>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</si>
  <si>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</si>
  <si>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</si>
  <si>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</si>
  <si>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</si>
  <si>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</si>
  <si>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</si>
  <si>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</si>
  <si>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</si>
  <si>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</si>
  <si>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</si>
  <si>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</si>
  <si>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</si>
  <si>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</si>
  <si>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</si>
  <si>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</si>
  <si>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</si>
  <si>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</si>
  <si>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</si>
  <si>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</si>
  <si>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</si>
  <si>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</si>
  <si>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</si>
  <si>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</si>
  <si>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</si>
  <si>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</si>
  <si>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</si>
  <si>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</si>
  <si>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</si>
  <si>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</si>
  <si>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</si>
  <si>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</si>
  <si>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</si>
  <si>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</si>
  <si>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</si>
  <si>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</si>
  <si>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</si>
  <si>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</si>
  <si>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</si>
  <si>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</si>
  <si>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</si>
  <si>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</si>
  <si>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</si>
  <si>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</si>
  <si>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</si>
  <si>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</si>
  <si>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</si>
  <si>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</si>
  <si>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</si>
  <si>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</si>
  <si>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</si>
  <si>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</si>
  <si>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</si>
  <si>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</si>
  <si>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</si>
  <si>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</si>
  <si>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</si>
  <si>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</si>
  <si>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</si>
  <si>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</si>
  <si>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</si>
  <si>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</si>
  <si>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</si>
  <si>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</si>
  <si>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</si>
  <si>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</si>
  <si>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</si>
  <si>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</si>
  <si>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</si>
  <si>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</si>
  <si>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</si>
  <si>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</si>
  <si>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</si>
  <si>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</si>
  <si>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</si>
  <si>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</si>
  <si>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</si>
  <si>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</si>
  <si>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</si>
  <si>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</si>
  <si>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</si>
  <si>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</si>
  <si>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</si>
  <si>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</si>
  <si>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</si>
  <si>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</si>
  <si>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</si>
  <si>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</si>
  <si>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</si>
  <si>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</si>
  <si>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</si>
  <si>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</si>
  <si>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</si>
  <si>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</si>
  <si>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</si>
  <si>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</si>
  <si>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</si>
  <si>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</si>
  <si>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</si>
  <si>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</si>
  <si>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</si>
  <si>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</si>
  <si>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</si>
  <si>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</si>
  <si>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</si>
  <si>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</si>
  <si>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</si>
  <si>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</si>
  <si>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</si>
  <si>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</si>
  <si>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</si>
  <si>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</si>
  <si>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</si>
  <si>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</si>
  <si>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</si>
  <si>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</si>
  <si>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</si>
  <si>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</si>
  <si>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</si>
  <si>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</si>
  <si>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</si>
  <si>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</si>
  <si>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</si>
  <si>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</si>
  <si>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</si>
  <si>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</si>
  <si>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</si>
  <si>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</si>
  <si>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</si>
  <si>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</si>
  <si>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</si>
  <si>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</si>
  <si>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</si>
  <si>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</si>
  <si>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</si>
  <si>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</si>
  <si>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</si>
  <si>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</si>
  <si>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</si>
  <si>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</si>
  <si>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</si>
  <si>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</si>
  <si>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</si>
  <si>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</si>
  <si>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</si>
  <si>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</si>
  <si>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</si>
  <si>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</si>
  <si>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</si>
  <si>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</si>
  <si>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</si>
  <si>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</si>
  <si>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</si>
  <si>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</si>
  <si>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</si>
  <si>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</si>
  <si>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</si>
  <si>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</si>
  <si>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</si>
  <si>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</si>
  <si>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</si>
  <si>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</si>
  <si>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</si>
  <si>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</si>
  <si>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</si>
  <si>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</si>
  <si>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</si>
  <si>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</si>
  <si>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</si>
  <si>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</si>
  <si>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</si>
  <si>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</si>
  <si>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</si>
  <si>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</si>
  <si>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</si>
  <si>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</si>
  <si>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</si>
  <si>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</si>
  <si>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</si>
  <si>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</si>
  <si>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</si>
  <si>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</si>
  <si>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</si>
  <si>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</si>
  <si>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</si>
  <si>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</si>
  <si>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</si>
  <si>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</si>
  <si>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</si>
  <si>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</si>
  <si>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</si>
  <si>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</si>
  <si>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</si>
  <si>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</si>
  <si>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</si>
  <si>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</si>
  <si>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</si>
  <si>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</si>
  <si>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</si>
  <si>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</si>
  <si>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</si>
  <si>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</si>
  <si>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</si>
  <si>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</si>
  <si>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</si>
  <si>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</si>
  <si>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</si>
  <si>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</si>
  <si>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</si>
  <si>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</si>
  <si>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</si>
  <si>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</si>
  <si>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</si>
  <si>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</si>
  <si>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</si>
  <si>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</si>
  <si>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</si>
  <si>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</si>
  <si>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</si>
  <si>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</si>
  <si>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</si>
  <si>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</si>
  <si>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</si>
  <si>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</si>
  <si>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</si>
  <si>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</si>
  <si>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</si>
  <si>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</si>
  <si>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</si>
  <si>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</si>
  <si>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</si>
  <si>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</si>
  <si>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</si>
  <si>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</si>
  <si>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</si>
  <si>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</si>
  <si>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</si>
  <si>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</si>
  <si>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</si>
  <si>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</si>
  <si>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</si>
  <si>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</si>
  <si>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</si>
  <si>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</si>
  <si>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</si>
  <si>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</si>
  <si>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</si>
  <si>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</si>
  <si>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</si>
  <si>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</si>
  <si>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</si>
  <si>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</si>
  <si>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</si>
  <si>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</si>
  <si>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</si>
  <si>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</si>
  <si>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</si>
  <si>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</si>
  <si>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</si>
  <si>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</si>
  <si>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</si>
  <si>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</si>
  <si>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</si>
  <si>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</si>
  <si>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</si>
  <si>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</si>
  <si>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</si>
  <si>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</si>
  <si>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</si>
  <si>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</si>
  <si>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</si>
  <si>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</si>
  <si>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</si>
  <si>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</si>
  <si>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</si>
  <si>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</si>
  <si>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</si>
  <si>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</si>
  <si>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</si>
  <si>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</si>
  <si>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</si>
  <si>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</si>
  <si>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</si>
  <si>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</si>
  <si>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</si>
  <si>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</si>
  <si>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</si>
  <si>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</si>
  <si>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</si>
  <si>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</si>
  <si>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</si>
  <si>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</si>
  <si>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</si>
  <si>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</si>
  <si>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</si>
  <si>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</si>
  <si>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</si>
  <si>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</si>
  <si>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</si>
  <si>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</si>
  <si>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</si>
  <si>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</si>
  <si>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</si>
  <si>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</si>
  <si>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</si>
  <si>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</si>
  <si>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</si>
  <si>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</si>
  <si>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</si>
  <si>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</si>
  <si>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</si>
  <si>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</si>
  <si>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</si>
  <si>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</si>
  <si>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</si>
  <si>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</si>
  <si>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</si>
  <si>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</si>
  <si>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</si>
  <si>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</si>
  <si>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</si>
  <si>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</si>
  <si>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</si>
  <si>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</si>
  <si>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</si>
  <si>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</si>
  <si>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</si>
  <si>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</si>
  <si>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</si>
  <si>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</si>
  <si>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</si>
  <si>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</si>
  <si>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</si>
  <si>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</si>
  <si>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</si>
  <si>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</si>
  <si>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</si>
  <si>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</si>
  <si>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</si>
  <si>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</si>
  <si>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</si>
  <si>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</si>
  <si>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</si>
  <si>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</si>
  <si>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</si>
  <si>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</si>
  <si>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</si>
  <si>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</si>
  <si>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</si>
  <si>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</si>
  <si>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</si>
  <si>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</si>
  <si>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</si>
  <si>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</si>
  <si>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</si>
  <si>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</si>
  <si>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</si>
  <si>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</si>
  <si>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</si>
  <si>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</si>
  <si>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</si>
  <si>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</si>
  <si>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</si>
  <si>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</si>
  <si>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</si>
  <si>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</si>
  <si>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</si>
  <si>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</si>
  <si>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</si>
  <si>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</si>
  <si>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</si>
  <si>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</si>
  <si>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</si>
  <si>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</si>
  <si>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</si>
  <si>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</si>
  <si>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</si>
  <si>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</si>
  <si>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</si>
  <si>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</si>
  <si>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</si>
  <si>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</si>
  <si>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</si>
  <si>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</si>
  <si>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</si>
  <si>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</si>
  <si>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</si>
  <si>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</si>
  <si>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</si>
  <si>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</si>
  <si>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</si>
  <si>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</si>
  <si>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</si>
  <si>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</si>
  <si>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</si>
  <si>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</si>
  <si>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</si>
  <si>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</si>
  <si>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</si>
  <si>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</si>
  <si>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</si>
  <si>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</si>
  <si>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</si>
  <si>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</si>
  <si>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</si>
  <si>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</si>
  <si>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</si>
  <si>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</si>
  <si>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</si>
  <si>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</si>
  <si>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</si>
  <si>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</si>
  <si>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</si>
  <si>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</si>
  <si>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</si>
  <si>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</si>
  <si>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</si>
  <si>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</si>
  <si>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</si>
  <si>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</si>
  <si>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</si>
  <si>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</si>
  <si>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</si>
  <si>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</si>
  <si>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</si>
  <si>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</si>
  <si>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</si>
  <si>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</si>
  <si>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</si>
  <si>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</si>
  <si>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</si>
  <si>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</si>
  <si>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</si>
  <si>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</si>
  <si>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</si>
  <si>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</si>
  <si>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</si>
  <si>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</si>
  <si>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</si>
  <si>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</si>
  <si>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</si>
  <si>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</si>
  <si>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</si>
  <si>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</si>
  <si>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</si>
  <si>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</si>
  <si>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</si>
  <si>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</si>
  <si>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</si>
  <si>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</si>
  <si>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</si>
  <si>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</si>
  <si>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</si>
  <si>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</si>
  <si>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</si>
  <si>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</si>
  <si>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</si>
  <si>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</si>
  <si>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</si>
  <si>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</si>
  <si>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</si>
  <si>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</si>
  <si>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</si>
  <si>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</si>
  <si>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</si>
  <si>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</si>
  <si>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</si>
  <si>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</si>
  <si>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</si>
  <si>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</si>
  <si>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</si>
  <si>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</si>
  <si>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</si>
  <si>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</si>
  <si>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</si>
  <si>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</si>
  <si>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</si>
  <si>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</si>
  <si>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</si>
  <si>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</si>
  <si>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</si>
  <si>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</si>
  <si>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</si>
  <si>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</si>
  <si>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</si>
  <si>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</si>
  <si>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</si>
  <si>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</si>
  <si>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</si>
  <si>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</si>
  <si>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</si>
  <si>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</si>
  <si>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</si>
  <si>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</si>
  <si>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</si>
  <si>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</si>
  <si>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</si>
  <si>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</si>
  <si>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</si>
  <si>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</si>
  <si>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</si>
  <si>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</si>
  <si>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</si>
  <si>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</si>
  <si>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</si>
  <si>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</si>
  <si>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</si>
  <si>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</si>
  <si>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</si>
  <si>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</si>
  <si>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</si>
  <si>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</si>
  <si>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</si>
  <si>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</si>
  <si>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</si>
  <si>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</si>
  <si>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</si>
  <si>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</si>
  <si>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</si>
  <si>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</si>
  <si>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</si>
  <si>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</si>
  <si>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</si>
  <si>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</si>
  <si>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</si>
  <si>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</si>
  <si>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</si>
  <si>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</si>
  <si>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</si>
  <si>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</si>
  <si>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</si>
  <si>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</si>
  <si>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</si>
  <si>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</si>
  <si>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</si>
  <si>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</si>
  <si>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</si>
  <si>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</si>
  <si>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</si>
  <si>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</si>
  <si>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</si>
  <si>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</si>
  <si>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</si>
  <si>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</si>
  <si>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</si>
  <si>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</si>
  <si>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</si>
  <si>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</si>
  <si>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</si>
  <si>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</si>
  <si>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</si>
  <si>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</si>
  <si>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</si>
  <si>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</si>
  <si>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</si>
  <si>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</si>
  <si>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</si>
  <si>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</si>
  <si>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</si>
  <si>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</si>
  <si>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</si>
  <si>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</si>
  <si>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</si>
  <si>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</si>
  <si>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</si>
  <si>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</si>
  <si>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</si>
  <si>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</si>
  <si>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</si>
  <si>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</si>
  <si>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</si>
  <si>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</si>
  <si>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</si>
  <si>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</si>
  <si>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</si>
  <si>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</si>
  <si>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</si>
  <si>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</si>
  <si>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</si>
  <si>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</si>
  <si>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</si>
  <si>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</si>
  <si>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</si>
  <si>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</si>
  <si>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</si>
  <si>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</si>
  <si>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</si>
  <si>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</si>
  <si>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</si>
  <si>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</si>
  <si>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</si>
  <si>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</si>
  <si>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</si>
  <si>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</si>
  <si>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</si>
  <si>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</si>
  <si>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</si>
  <si>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</si>
  <si>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</si>
  <si>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</si>
  <si>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</si>
  <si>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</si>
  <si>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</si>
  <si>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</si>
  <si>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</si>
  <si>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</si>
  <si>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</si>
  <si>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</si>
  <si>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</si>
  <si>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</si>
  <si>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</si>
  <si>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</si>
  <si>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</si>
  <si>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</si>
  <si>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</si>
  <si>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</si>
  <si>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</si>
  <si>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</si>
  <si>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</si>
  <si>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</si>
  <si>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</si>
  <si>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</si>
  <si>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</si>
  <si>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</si>
  <si>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</si>
  <si>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</si>
  <si>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</si>
  <si>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</si>
  <si>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</si>
  <si>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</si>
  <si>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</si>
  <si>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</si>
  <si>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</si>
  <si>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</si>
  <si>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</si>
  <si>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</si>
  <si>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</si>
  <si>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</si>
  <si>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</si>
  <si>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</si>
  <si>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</si>
  <si>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</si>
  <si>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</si>
  <si>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</si>
  <si>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</si>
  <si>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</si>
  <si>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</si>
  <si>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</si>
  <si>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</si>
  <si>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</si>
  <si>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</si>
  <si>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</si>
  <si>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</si>
  <si>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</si>
  <si>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</si>
  <si>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</si>
  <si>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</si>
  <si>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</si>
  <si>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</si>
  <si>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</si>
  <si>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</si>
  <si>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</si>
  <si>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</si>
  <si>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</si>
  <si>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</si>
  <si>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</si>
  <si>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</si>
  <si>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</si>
  <si>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</si>
  <si>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</si>
  <si>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</si>
  <si>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</si>
  <si>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</si>
  <si>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</si>
  <si>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</si>
  <si>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</si>
  <si>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</si>
  <si>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</si>
  <si>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</si>
  <si>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</si>
  <si>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</si>
  <si>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</si>
  <si>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</si>
  <si>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</si>
  <si>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</si>
  <si>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</si>
  <si>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</si>
  <si>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</si>
  <si>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</si>
  <si>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</si>
  <si>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</si>
  <si>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</si>
  <si>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</si>
  <si>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</si>
  <si>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</si>
  <si>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</si>
  <si>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</si>
  <si>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</si>
  <si>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</si>
  <si>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</si>
  <si>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</si>
  <si>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</si>
  <si>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</si>
  <si>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</si>
  <si>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</si>
  <si>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</si>
  <si>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</si>
  <si>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</si>
  <si>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</si>
  <si>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</si>
  <si>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</si>
  <si>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</si>
  <si>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</si>
  <si>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</si>
  <si>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</si>
  <si>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</si>
  <si>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</si>
  <si>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</si>
  <si>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</si>
  <si>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</si>
  <si>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</si>
  <si>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</si>
  <si>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</si>
  <si>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</si>
  <si>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</si>
  <si>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</si>
  <si>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</si>
  <si>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</si>
  <si>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</si>
  <si>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</si>
  <si>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</si>
  <si>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</si>
  <si>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</si>
  <si>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</si>
  <si>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</si>
  <si>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</si>
  <si>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</si>
  <si>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</si>
  <si>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</si>
  <si>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</si>
  <si>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</si>
  <si>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</si>
  <si>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</si>
  <si>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</si>
  <si>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</si>
  <si>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</si>
  <si>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</si>
  <si>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</si>
  <si>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</si>
  <si>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</si>
  <si>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</si>
  <si>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</si>
  <si>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</si>
  <si>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</si>
  <si>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</si>
  <si>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</si>
  <si>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</si>
  <si>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</si>
  <si>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</si>
  <si>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</si>
  <si>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</si>
  <si>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</si>
  <si>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</si>
  <si>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</si>
  <si>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</si>
  <si>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</si>
  <si>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</si>
  <si>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</si>
  <si>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</si>
  <si>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</si>
  <si>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</si>
  <si>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</si>
  <si>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</si>
  <si>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</si>
  <si>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</si>
  <si>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</si>
  <si>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</si>
  <si>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</si>
  <si>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</si>
  <si>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</si>
  <si>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</si>
  <si>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</si>
  <si>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</si>
  <si>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</si>
  <si>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</si>
  <si>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</si>
  <si>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</si>
  <si>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</si>
  <si>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</si>
  <si>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</si>
  <si>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</si>
  <si>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</si>
  <si>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</si>
  <si>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</si>
  <si>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</si>
  <si>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</si>
  <si>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</si>
  <si>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</si>
  <si>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</si>
  <si>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</si>
  <si>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</si>
  <si>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</si>
  <si>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</si>
  <si>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</si>
  <si>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</si>
  <si>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</si>
  <si>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</si>
  <si>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</si>
  <si>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</si>
  <si>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</si>
  <si>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</si>
  <si>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</si>
  <si>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</si>
  <si>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</si>
  <si>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</si>
  <si>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</si>
  <si>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</si>
  <si>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</si>
  <si>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</si>
  <si>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</si>
  <si>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</si>
  <si>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</si>
  <si>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</si>
  <si>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</si>
  <si>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</si>
  <si>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</si>
  <si>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</si>
  <si>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</si>
  <si>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</si>
  <si>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</si>
  <si>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</si>
  <si>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</si>
  <si>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</si>
  <si>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</si>
  <si>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</si>
  <si>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</si>
  <si>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</si>
  <si>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</si>
  <si>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</si>
  <si>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</si>
  <si>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</si>
  <si>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</si>
  <si>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</si>
  <si>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</si>
  <si>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</si>
  <si>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</si>
  <si>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</si>
  <si>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</si>
  <si>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</si>
  <si>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</si>
  <si>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</si>
  <si>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</si>
  <si>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</si>
  <si>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</si>
  <si>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</si>
  <si>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</si>
  <si>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</si>
  <si>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</si>
  <si>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</si>
  <si>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</si>
  <si>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</si>
  <si>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</si>
  <si>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</si>
  <si>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</si>
  <si>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</si>
  <si>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</si>
  <si>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</si>
  <si>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</si>
  <si>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</si>
  <si>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</si>
  <si>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</si>
  <si>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</si>
  <si>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</si>
  <si>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</si>
  <si>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</si>
  <si>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</si>
  <si>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</si>
  <si>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</si>
  <si>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</si>
  <si>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</si>
  <si>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</si>
  <si>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</si>
  <si>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</si>
  <si>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</si>
  <si>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</si>
  <si>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</si>
  <si>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</si>
  <si>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</si>
  <si>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</si>
  <si>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</si>
  <si>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</si>
  <si>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</si>
  <si>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</si>
  <si>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</si>
  <si>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</si>
  <si>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</si>
  <si>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</si>
  <si>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</si>
  <si>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</si>
  <si>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</si>
  <si>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</si>
  <si>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</si>
  <si>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</si>
  <si>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</si>
  <si>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</si>
  <si>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</si>
  <si>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</si>
  <si>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</si>
  <si>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</si>
  <si>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</si>
  <si>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</si>
  <si>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</si>
  <si>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</si>
  <si>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</si>
  <si>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</si>
  <si>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</si>
  <si>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</si>
  <si>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</si>
  <si>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</si>
  <si>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</si>
  <si>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</si>
  <si>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</si>
  <si>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</si>
  <si>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</si>
  <si>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</si>
  <si>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</si>
  <si>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</si>
  <si>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</si>
  <si>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</si>
  <si>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</si>
  <si>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</si>
  <si>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</si>
  <si>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</si>
  <si>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</si>
  <si>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</si>
  <si>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</si>
  <si>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</si>
  <si>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</si>
  <si>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</si>
  <si>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</si>
  <si>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</si>
  <si>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</si>
  <si>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</si>
  <si>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</si>
  <si>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</si>
  <si>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</si>
  <si>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</si>
  <si>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</si>
  <si>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</si>
  <si>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</si>
  <si>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</si>
  <si>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</si>
  <si>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</si>
  <si>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</si>
  <si>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</si>
  <si>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</si>
  <si>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</si>
  <si>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</si>
  <si>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</si>
  <si>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</si>
  <si>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</si>
  <si>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</si>
  <si>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</si>
  <si>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</si>
  <si>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</si>
  <si>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</si>
  <si>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</si>
  <si>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</si>
  <si>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</si>
  <si>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</si>
  <si>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</si>
  <si>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</si>
  <si>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</si>
  <si>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</si>
  <si>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</si>
  <si>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</si>
  <si>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</si>
  <si>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</si>
  <si>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</si>
  <si>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</si>
  <si>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</si>
  <si>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</si>
  <si>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</si>
  <si>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</si>
  <si>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</si>
  <si>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</si>
  <si>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</si>
  <si>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</si>
  <si>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</si>
  <si>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</si>
  <si>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</si>
  <si>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</si>
  <si>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</si>
  <si>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</si>
  <si>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</si>
  <si>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</si>
  <si>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</si>
  <si>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</si>
  <si>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</si>
  <si>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</si>
  <si>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</si>
  <si>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</si>
  <si>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</si>
  <si>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</si>
  <si>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</si>
  <si>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</si>
  <si>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</si>
  <si>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</si>
  <si>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</si>
  <si>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</si>
  <si>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</si>
  <si>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</si>
  <si>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</si>
  <si>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</si>
  <si>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</si>
  <si>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</si>
  <si>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</si>
  <si>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</si>
  <si>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</si>
  <si>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</si>
  <si>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</si>
  <si>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</si>
  <si>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</si>
  <si>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</si>
  <si>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</si>
  <si>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</si>
  <si>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</si>
  <si>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</si>
  <si>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</si>
  <si>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</si>
  <si>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</si>
  <si>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</si>
  <si>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</si>
  <si>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</si>
  <si>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</si>
  <si>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</si>
  <si>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</si>
  <si>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</si>
  <si>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</si>
  <si>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</si>
  <si>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</si>
  <si>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</si>
  <si>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</si>
  <si>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</si>
  <si>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</si>
  <si>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</si>
  <si>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</si>
  <si>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</si>
  <si>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</si>
  <si>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</si>
  <si>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</si>
  <si>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</si>
  <si>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</si>
  <si>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</si>
  <si>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</si>
  <si>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</si>
  <si>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</si>
  <si>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</si>
  <si>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</si>
  <si>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</si>
  <si>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</si>
  <si>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</si>
  <si>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</si>
  <si>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</si>
  <si>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</si>
  <si>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</si>
  <si>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</si>
  <si>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</si>
  <si>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</si>
  <si>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</si>
  <si>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</si>
  <si>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</si>
  <si>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</si>
  <si>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</si>
  <si>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</si>
  <si>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</si>
  <si>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</si>
  <si>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</si>
  <si>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</si>
  <si>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</si>
  <si>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</si>
  <si>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</si>
  <si>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</si>
  <si>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</si>
  <si>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</si>
  <si>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</si>
  <si>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</si>
  <si>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</si>
  <si>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</si>
  <si>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</si>
  <si>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</si>
  <si>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</si>
  <si>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</si>
  <si>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</si>
  <si>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</si>
  <si>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</si>
  <si>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</si>
  <si>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</si>
  <si>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</si>
  <si>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</si>
  <si>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</si>
  <si>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</si>
  <si>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</si>
  <si>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</si>
  <si>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</si>
  <si>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</si>
  <si>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</si>
  <si>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</si>
  <si>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</si>
  <si>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</si>
  <si>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</si>
  <si>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</si>
  <si>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</si>
  <si>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</si>
  <si>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</si>
  <si>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</si>
  <si>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</si>
  <si>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</si>
  <si>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</si>
  <si>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</si>
  <si>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</si>
  <si>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</si>
  <si>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</si>
  <si>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</si>
  <si>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</si>
  <si>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</si>
  <si>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</si>
  <si>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</si>
  <si>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</si>
  <si>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</si>
  <si>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</si>
  <si>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</si>
  <si>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</si>
  <si>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</si>
  <si>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</si>
  <si>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</si>
  <si>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</si>
  <si>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</si>
  <si>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</si>
  <si>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</si>
  <si>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</si>
  <si>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</si>
  <si>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</si>
  <si>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</si>
  <si>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</si>
  <si>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</si>
  <si>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</si>
  <si>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</si>
  <si>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</si>
  <si>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</si>
  <si>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</si>
  <si>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</si>
  <si>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</si>
  <si>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</si>
  <si>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</si>
  <si>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</si>
  <si>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</si>
  <si>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</si>
  <si>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</si>
  <si>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</si>
  <si>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</si>
  <si>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</si>
  <si>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</si>
  <si>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</si>
  <si>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</si>
  <si>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</si>
  <si>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</si>
  <si>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</si>
  <si>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</si>
  <si>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</si>
  <si>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</si>
  <si>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</si>
  <si>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</si>
  <si>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</si>
  <si>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</si>
  <si>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</si>
  <si>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</si>
  <si>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</si>
  <si>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</si>
  <si>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</si>
  <si>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</si>
  <si>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</si>
  <si>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</si>
  <si>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</si>
  <si>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</si>
  <si>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</si>
  <si>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</si>
  <si>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</si>
  <si>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</si>
  <si>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</si>
  <si>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</si>
  <si>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</si>
  <si>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</si>
  <si>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</si>
  <si>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</si>
  <si>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RON DANIELS</t>
  </si>
  <si>
    <t>SUSAN J. LYONS, CPA, P.C.</t>
  </si>
  <si>
    <t>SUSAN J. LYONS</t>
  </si>
  <si>
    <t>5959 U.S. HIGHWAY 51</t>
  </si>
  <si>
    <t>ODIN</t>
  </si>
  <si>
    <t>IL</t>
  </si>
  <si>
    <t>618-247-3208</t>
  </si>
  <si>
    <t>060-006876</t>
  </si>
  <si>
    <t>slyons1007@gmail.com</t>
  </si>
  <si>
    <t>x</t>
  </si>
  <si>
    <t>JEFFERSON</t>
  </si>
  <si>
    <t>1714 BROADWAY</t>
  </si>
  <si>
    <t>MT. VERNON</t>
  </si>
  <si>
    <t>rdaniels@roe13.org</t>
  </si>
  <si>
    <t>RON DANIELS, ADMINISTRATIVE AGENT</t>
  </si>
  <si>
    <t>618-244-8040</t>
  </si>
  <si>
    <t>618-241-7868</t>
  </si>
  <si>
    <t>Regional Office of Education #13 and #21</t>
  </si>
  <si>
    <t>Page 11, Line 111 - CTE Secondary</t>
  </si>
  <si>
    <t>Page 11, Line 227 - VE Perkins - Title IIC Secondary</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</si>
  <si>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</si>
  <si>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The System prepares interim financial reports using software specifically designed for school district financial reporting.  For year end reporting purposes, the System relies on the auditor to prepare drafts of full disclosure financial statements (including footnotes) in a format acceptable by ISBE.  The System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</si>
  <si>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</si>
  <si>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</si>
  <si>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System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System accounting staff.</t>
  </si>
  <si>
    <t xml:space="preserve">The System should review the additional costs it would incur to prepare the financial statements internally with the corresponding reduction of risk associated with material misstatement of the System's financial statements.
</t>
  </si>
  <si>
    <t>Management is currently confident with the abilities of the accounting staff to prepare interim financial statements.  The System has also accepted the additional risk associated with the auditor drafting the year end financial statements including the notes to the financial statements.  Management will review, approve and take responsibility for the audit adjustments and financial statements.</t>
  </si>
  <si>
    <t>Rend Lake Area 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</si>
</sst>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164" fontId="3" fillId="0" borderId="0" xfId="0"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1151658</xdr:colOff>
          <xdr:row>4</xdr:row>
          <xdr:rowOff>34637</xdr:rowOff>
        </xdr:from>
        <xdr:to>
          <xdr:col>0</xdr:col>
          <xdr:colOff>2062595</xdr:colOff>
          <xdr:row>8</xdr:row>
          <xdr:rowOff>70139</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L31" sqref="L31"/>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6" t="s">
        <v>466</v>
      </c>
      <c r="J1" s="2147"/>
      <c r="K1" s="2147"/>
      <c r="L1" s="2147"/>
      <c r="M1" s="2147"/>
      <c r="N1" s="2147"/>
      <c r="O1" s="2147"/>
      <c r="P1" s="2147"/>
      <c r="Q1" s="2147"/>
      <c r="R1" s="2147"/>
      <c r="S1" s="2147"/>
    </row>
    <row r="2" spans="1:28" ht="12" customHeight="1" x14ac:dyDescent="0.2">
      <c r="A2" s="201" t="s">
        <v>1869</v>
      </c>
      <c r="D2" s="202"/>
      <c r="I2" s="2148" t="s">
        <v>1133</v>
      </c>
      <c r="J2" s="2147"/>
      <c r="K2" s="2147"/>
      <c r="L2" s="2147"/>
      <c r="M2" s="2147"/>
      <c r="N2" s="2147"/>
      <c r="O2" s="2147"/>
      <c r="P2" s="2147"/>
      <c r="Q2" s="2147"/>
      <c r="R2" s="2147"/>
      <c r="S2" s="2147"/>
    </row>
    <row r="3" spans="1:28" ht="12" customHeight="1" x14ac:dyDescent="0.2">
      <c r="A3" s="1815" t="s">
        <v>1952</v>
      </c>
      <c r="B3" s="1816"/>
      <c r="C3" s="1816"/>
      <c r="D3" s="1817"/>
      <c r="I3" s="2148" t="s">
        <v>55</v>
      </c>
      <c r="J3" s="2147"/>
      <c r="K3" s="2147"/>
      <c r="L3" s="2147"/>
      <c r="M3" s="2147"/>
      <c r="N3" s="2147"/>
      <c r="O3" s="2147"/>
      <c r="P3" s="2147"/>
      <c r="Q3" s="2147"/>
      <c r="R3" s="2147"/>
      <c r="S3" s="2147"/>
    </row>
    <row r="4" spans="1:28" ht="12" customHeight="1" x14ac:dyDescent="0.2">
      <c r="A4" s="191"/>
      <c r="I4" s="2148" t="s">
        <v>604</v>
      </c>
      <c r="J4" s="2147"/>
      <c r="K4" s="2147"/>
      <c r="L4" s="2147"/>
      <c r="M4" s="2147"/>
      <c r="N4" s="2147"/>
      <c r="O4" s="2147"/>
      <c r="P4" s="2147"/>
      <c r="Q4" s="2147"/>
      <c r="R4" s="2147"/>
      <c r="S4" s="2147"/>
    </row>
    <row r="5" spans="1:28" ht="14.1" customHeight="1" x14ac:dyDescent="0.2">
      <c r="B5" s="441"/>
      <c r="C5" s="178" t="s">
        <v>1061</v>
      </c>
      <c r="D5" s="362"/>
      <c r="E5" s="362"/>
      <c r="H5" s="192"/>
      <c r="I5" s="2156" t="s">
        <v>769</v>
      </c>
      <c r="J5" s="2155"/>
      <c r="K5" s="2155"/>
      <c r="L5" s="2155"/>
      <c r="M5" s="2155"/>
      <c r="N5" s="2155"/>
      <c r="O5" s="2155"/>
      <c r="P5" s="2155"/>
      <c r="Q5" s="2155"/>
      <c r="R5" s="2155"/>
      <c r="S5" s="2155"/>
    </row>
    <row r="6" spans="1:28" ht="14.1" customHeight="1" x14ac:dyDescent="0.2">
      <c r="B6" s="441" t="s">
        <v>2108</v>
      </c>
      <c r="C6" s="178" t="s">
        <v>1062</v>
      </c>
      <c r="D6" s="362"/>
      <c r="E6" s="362"/>
      <c r="I6" s="2154" t="s">
        <v>1029</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1" t="s">
        <v>763</v>
      </c>
      <c r="J9" s="2152"/>
      <c r="K9" s="2152"/>
      <c r="L9" s="2152"/>
      <c r="M9" s="2152"/>
      <c r="N9" s="2152"/>
      <c r="O9" s="2152"/>
      <c r="P9" s="2152"/>
      <c r="Q9" s="2152"/>
      <c r="R9" s="2152"/>
      <c r="S9" s="2153"/>
      <c r="T9" s="2167" t="s">
        <v>613</v>
      </c>
      <c r="U9" s="2168"/>
      <c r="V9" s="2168"/>
      <c r="W9" s="2168"/>
      <c r="X9" s="2168"/>
      <c r="Y9" s="2168"/>
      <c r="Z9" s="2168"/>
      <c r="AA9" s="2169"/>
    </row>
    <row r="10" spans="1:28" ht="13.5" customHeight="1" x14ac:dyDescent="0.2">
      <c r="A10" s="2174" t="s">
        <v>764</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1109</v>
      </c>
      <c r="B11" s="2178"/>
      <c r="C11" s="2178"/>
      <c r="D11" s="2178"/>
      <c r="E11" s="2178"/>
      <c r="F11" s="2178"/>
      <c r="G11" s="2178"/>
      <c r="H11" s="2179"/>
      <c r="I11" s="180"/>
      <c r="J11" s="343"/>
      <c r="K11" s="180"/>
      <c r="O11" s="1701" t="s">
        <v>2098</v>
      </c>
      <c r="P11" s="378" t="s">
        <v>223</v>
      </c>
      <c r="Q11" s="183"/>
      <c r="R11" s="181"/>
      <c r="S11" s="180"/>
      <c r="T11" s="2171"/>
      <c r="U11" s="2172"/>
      <c r="V11" s="2172"/>
      <c r="W11" s="2172"/>
      <c r="X11" s="2172"/>
      <c r="Y11" s="2172"/>
      <c r="Z11" s="2172"/>
      <c r="AA11" s="2173"/>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80">
        <v>13000000047</v>
      </c>
      <c r="B13" s="2181"/>
      <c r="C13" s="2181"/>
      <c r="D13" s="2181"/>
      <c r="E13" s="2181"/>
      <c r="F13" s="2181"/>
      <c r="G13" s="2181"/>
      <c r="H13" s="2182"/>
      <c r="I13" s="184"/>
      <c r="J13" s="183"/>
      <c r="K13" s="181"/>
      <c r="L13" s="183"/>
      <c r="M13" s="183"/>
      <c r="N13" s="183"/>
      <c r="O13" s="183"/>
      <c r="P13" s="183"/>
      <c r="Q13" s="183"/>
      <c r="R13" s="183"/>
      <c r="S13" s="183"/>
      <c r="T13" s="2185" t="s">
        <v>2100</v>
      </c>
      <c r="U13" s="2186"/>
      <c r="V13" s="2186"/>
      <c r="W13" s="2186"/>
      <c r="X13" s="2186"/>
      <c r="Y13" s="2187"/>
      <c r="Z13" s="2187"/>
      <c r="AA13" s="2188"/>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4" t="s">
        <v>2109</v>
      </c>
      <c r="B15" s="2183"/>
      <c r="C15" s="2183"/>
      <c r="D15" s="2183"/>
      <c r="E15" s="2183"/>
      <c r="F15" s="2183"/>
      <c r="G15" s="2183"/>
      <c r="H15" s="2184"/>
      <c r="T15" s="2115" t="s">
        <v>2101</v>
      </c>
      <c r="U15" s="2136"/>
      <c r="V15" s="2136"/>
      <c r="W15" s="2136"/>
      <c r="X15" s="2136"/>
      <c r="Y15" s="2189"/>
      <c r="Z15" s="2189"/>
      <c r="AA15" s="219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0" t="s">
        <v>2126</v>
      </c>
      <c r="B17" s="2141"/>
      <c r="C17" s="2141"/>
      <c r="D17" s="2141"/>
      <c r="E17" s="2141"/>
      <c r="F17" s="2141"/>
      <c r="G17" s="2141"/>
      <c r="H17" s="2166"/>
      <c r="T17" s="2194" t="s">
        <v>2102</v>
      </c>
      <c r="U17" s="2195"/>
      <c r="V17" s="2195"/>
      <c r="W17" s="2195"/>
      <c r="X17" s="2195"/>
      <c r="Y17" s="2195"/>
      <c r="Z17" s="2195"/>
      <c r="AA17" s="2196"/>
    </row>
    <row r="18" spans="1:27" ht="13.5" customHeight="1" x14ac:dyDescent="0.2">
      <c r="A18" s="363" t="s">
        <v>610</v>
      </c>
      <c r="B18" s="345"/>
      <c r="C18" s="341"/>
      <c r="D18" s="345"/>
      <c r="E18" s="345"/>
      <c r="F18" s="345"/>
      <c r="G18" s="345"/>
      <c r="H18" s="276"/>
      <c r="I18" s="2165" t="s">
        <v>765</v>
      </c>
      <c r="J18" s="2124"/>
      <c r="K18" s="2124"/>
      <c r="L18" s="2124"/>
      <c r="M18" s="2124"/>
      <c r="N18" s="2124"/>
      <c r="O18" s="2124"/>
      <c r="P18" s="2124"/>
      <c r="Q18" s="2124"/>
      <c r="R18" s="2124"/>
      <c r="S18" s="2125"/>
      <c r="T18" s="363" t="s">
        <v>807</v>
      </c>
      <c r="U18" s="271"/>
      <c r="V18" s="341"/>
      <c r="W18" s="270"/>
      <c r="X18" s="363" t="s">
        <v>303</v>
      </c>
      <c r="Y18" s="350"/>
      <c r="Z18" s="1913" t="s">
        <v>766</v>
      </c>
      <c r="AA18" s="200"/>
    </row>
    <row r="19" spans="1:27" ht="13.5" customHeight="1" x14ac:dyDescent="0.2">
      <c r="A19" s="2134" t="s">
        <v>2110</v>
      </c>
      <c r="B19" s="2132"/>
      <c r="C19" s="2132"/>
      <c r="D19" s="2132"/>
      <c r="E19" s="2132"/>
      <c r="F19" s="2132"/>
      <c r="G19" s="2132"/>
      <c r="H19" s="2114"/>
      <c r="I19" s="183"/>
      <c r="J19" s="377"/>
      <c r="K19" s="194"/>
      <c r="L19" s="192"/>
      <c r="M19" s="651" t="s">
        <v>355</v>
      </c>
      <c r="P19" s="180"/>
      <c r="Q19" s="180"/>
      <c r="R19" s="180"/>
      <c r="S19" s="184"/>
      <c r="T19" s="2134" t="s">
        <v>2103</v>
      </c>
      <c r="U19" s="2113"/>
      <c r="V19" s="2113"/>
      <c r="W19" s="2114"/>
      <c r="X19" s="2131" t="s">
        <v>2104</v>
      </c>
      <c r="Y19" s="2193"/>
      <c r="Z19" s="2191">
        <v>62870</v>
      </c>
      <c r="AA19" s="2192"/>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12" t="s">
        <v>2111</v>
      </c>
      <c r="B21" s="2113"/>
      <c r="C21" s="2113"/>
      <c r="D21" s="2113"/>
      <c r="E21" s="2113"/>
      <c r="F21" s="2113"/>
      <c r="G21" s="2113"/>
      <c r="H21" s="2114"/>
      <c r="I21" s="2160" t="s">
        <v>767</v>
      </c>
      <c r="J21" s="2155"/>
      <c r="K21" s="2155"/>
      <c r="L21" s="2155"/>
      <c r="M21" s="2155"/>
      <c r="N21" s="2155"/>
      <c r="O21" s="2155"/>
      <c r="P21" s="2155"/>
      <c r="Q21" s="2155"/>
      <c r="R21" s="2155"/>
      <c r="S21" s="2161"/>
      <c r="T21" s="2140" t="s">
        <v>2105</v>
      </c>
      <c r="U21" s="2200"/>
      <c r="V21" s="2200"/>
      <c r="W21" s="2200"/>
      <c r="X21" s="2205" t="s">
        <v>2105</v>
      </c>
      <c r="Y21" s="2203"/>
      <c r="Z21" s="2203"/>
      <c r="AA21" s="2204"/>
    </row>
    <row r="22" spans="1:27" ht="13.5" customHeight="1" x14ac:dyDescent="0.2">
      <c r="A22" s="365" t="s">
        <v>611</v>
      </c>
      <c r="B22" s="279"/>
      <c r="C22" s="279"/>
      <c r="D22" s="279"/>
      <c r="E22" s="279"/>
      <c r="F22" s="279"/>
      <c r="G22" s="279"/>
      <c r="H22" s="280"/>
      <c r="I22" s="2162" t="s">
        <v>1744</v>
      </c>
      <c r="J22" s="2163"/>
      <c r="K22" s="2163"/>
      <c r="L22" s="2163"/>
      <c r="M22" s="2163"/>
      <c r="N22" s="2163"/>
      <c r="O22" s="2163"/>
      <c r="P22" s="2163"/>
      <c r="Q22" s="2163"/>
      <c r="R22" s="2163"/>
      <c r="S22" s="2164"/>
      <c r="T22" s="363" t="s">
        <v>1904</v>
      </c>
      <c r="U22" s="271"/>
      <c r="V22" s="341"/>
      <c r="W22" s="271"/>
      <c r="X22" s="1914" t="s">
        <v>1573</v>
      </c>
      <c r="Z22" s="199"/>
      <c r="AA22" s="200"/>
    </row>
    <row r="23" spans="1:27" ht="13.5" customHeight="1" x14ac:dyDescent="0.2">
      <c r="A23" s="2157" t="s">
        <v>2112</v>
      </c>
      <c r="B23" s="2158"/>
      <c r="C23" s="2158"/>
      <c r="D23" s="2158"/>
      <c r="E23" s="2158"/>
      <c r="F23" s="2158"/>
      <c r="G23" s="2158"/>
      <c r="H23" s="2159"/>
      <c r="T23" s="2140" t="s">
        <v>2106</v>
      </c>
      <c r="U23" s="2200"/>
      <c r="V23" s="2200"/>
      <c r="W23" s="2200"/>
      <c r="X23" s="2202">
        <v>43101</v>
      </c>
      <c r="Y23" s="2203"/>
      <c r="Z23" s="2203"/>
      <c r="AA23" s="2204"/>
    </row>
    <row r="24" spans="1:27" ht="14.1" customHeight="1" x14ac:dyDescent="0.2">
      <c r="A24" s="366" t="s">
        <v>766</v>
      </c>
      <c r="B24" s="250"/>
      <c r="C24" s="250"/>
      <c r="D24" s="250"/>
      <c r="E24" s="250"/>
      <c r="F24" s="250"/>
      <c r="G24" s="250"/>
      <c r="H24" s="281"/>
      <c r="J24" s="1661" t="str">
        <f>IF(B5="x",IF(AUDITCHECK!D35="AFR form Incomplete.","",IF(AUDITCHECK!D35="Deficit reduction plan is required.","School District must complete a deficit reduction plan in the 2017-2018 Budget",)),"")</f>
        <v/>
      </c>
      <c r="S24" s="202"/>
      <c r="T24" s="444" t="s">
        <v>611</v>
      </c>
      <c r="U24" s="445"/>
      <c r="V24" s="445"/>
      <c r="W24" s="445"/>
      <c r="X24" s="446"/>
      <c r="Y24" s="446"/>
      <c r="Z24" s="446"/>
      <c r="AA24" s="447"/>
    </row>
    <row r="25" spans="1:27" ht="14.1" customHeight="1" x14ac:dyDescent="0.2">
      <c r="A25" s="2112">
        <v>62864</v>
      </c>
      <c r="B25" s="2113"/>
      <c r="C25" s="2113"/>
      <c r="D25" s="2113"/>
      <c r="E25" s="2113"/>
      <c r="F25" s="2113"/>
      <c r="G25" s="2113"/>
      <c r="H25" s="2114"/>
      <c r="I25" s="652"/>
      <c r="J25" s="203"/>
      <c r="K25" s="203"/>
      <c r="L25" s="203"/>
      <c r="M25" s="203"/>
      <c r="N25" s="203"/>
      <c r="O25" s="203"/>
      <c r="P25" s="203"/>
      <c r="Q25" s="203"/>
      <c r="R25" s="203"/>
      <c r="S25" s="204"/>
      <c r="T25" s="2197" t="s">
        <v>2107</v>
      </c>
      <c r="U25" s="2198"/>
      <c r="V25" s="2198"/>
      <c r="W25" s="2198"/>
      <c r="X25" s="2198"/>
      <c r="Y25" s="2198"/>
      <c r="Z25" s="2198"/>
      <c r="AA25" s="219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3" t="s">
        <v>1896</v>
      </c>
      <c r="J27" s="2124"/>
      <c r="K27" s="2124"/>
      <c r="L27" s="2124"/>
      <c r="M27" s="2124"/>
      <c r="N27" s="2124"/>
      <c r="O27" s="2124"/>
      <c r="P27" s="2124"/>
      <c r="Q27" s="2124"/>
      <c r="R27" s="2124"/>
      <c r="S27" s="2125"/>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1571</v>
      </c>
      <c r="G29" s="653"/>
      <c r="I29" s="274"/>
      <c r="J29" s="389"/>
      <c r="K29" s="181" t="s">
        <v>656</v>
      </c>
      <c r="L29" s="1701"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1"/>
      <c r="B30" s="1082" t="s">
        <v>2098</v>
      </c>
      <c r="C30" s="665" t="s">
        <v>1360</v>
      </c>
      <c r="D30" s="181"/>
      <c r="E30" s="181"/>
      <c r="F30" s="1269"/>
      <c r="G30" s="653"/>
      <c r="H30" s="653"/>
      <c r="I30" s="274"/>
      <c r="J30" s="389"/>
      <c r="K30" s="181" t="s">
        <v>656</v>
      </c>
      <c r="L30" s="1701" t="s">
        <v>2108</v>
      </c>
      <c r="M30" s="194" t="s">
        <v>105</v>
      </c>
      <c r="N30" s="185" t="s">
        <v>1897</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1701" t="s">
        <v>2098</v>
      </c>
      <c r="K31" s="194" t="s">
        <v>1031</v>
      </c>
      <c r="L31" s="389"/>
      <c r="M31" s="194" t="s">
        <v>105</v>
      </c>
      <c r="N31" s="185" t="s">
        <v>2094</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2098</v>
      </c>
      <c r="C34" s="185" t="s">
        <v>622</v>
      </c>
      <c r="D34" s="184"/>
      <c r="E34" s="184"/>
      <c r="F34" s="184"/>
      <c r="G34" s="184"/>
      <c r="H34" s="184"/>
      <c r="I34" s="274"/>
      <c r="J34" s="352"/>
      <c r="L34" s="388"/>
      <c r="M34" s="371" t="s">
        <v>802</v>
      </c>
      <c r="N34" s="183"/>
      <c r="O34" s="183"/>
      <c r="P34" s="183"/>
      <c r="Q34" s="183"/>
      <c r="R34" s="183"/>
      <c r="S34" s="275"/>
      <c r="T34" s="183"/>
      <c r="U34" s="1701" t="s">
        <v>2098</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2"/>
      <c r="Q35" s="2113"/>
      <c r="R35" s="2113"/>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40" t="s">
        <v>2113</v>
      </c>
      <c r="B38" s="2141"/>
      <c r="C38" s="2141"/>
      <c r="D38" s="2141"/>
      <c r="E38" s="2141"/>
      <c r="F38" s="2113"/>
      <c r="G38" s="2113"/>
      <c r="H38" s="2114"/>
      <c r="I38" s="2135"/>
      <c r="J38" s="2136"/>
      <c r="K38" s="2136"/>
      <c r="L38" s="2136"/>
      <c r="M38" s="2136"/>
      <c r="N38" s="2136"/>
      <c r="O38" s="2136"/>
      <c r="P38" s="2116"/>
      <c r="Q38" s="2116"/>
      <c r="R38" s="2116"/>
      <c r="S38" s="2117"/>
      <c r="T38" s="2115" t="s">
        <v>2099</v>
      </c>
      <c r="U38" s="2136"/>
      <c r="V38" s="2136"/>
      <c r="W38" s="2136"/>
      <c r="X38" s="2116"/>
      <c r="Y38" s="2116"/>
      <c r="Z38" s="2116"/>
      <c r="AA38" s="2117"/>
    </row>
    <row r="39" spans="1:27" ht="12" customHeight="1" x14ac:dyDescent="0.2">
      <c r="A39" s="2118" t="s">
        <v>611</v>
      </c>
      <c r="B39" s="2119"/>
      <c r="C39" s="341"/>
      <c r="D39" s="338"/>
      <c r="E39" s="338"/>
      <c r="F39" s="348"/>
      <c r="G39" s="338"/>
      <c r="H39" s="276"/>
      <c r="I39" s="2118" t="s">
        <v>611</v>
      </c>
      <c r="J39" s="2119"/>
      <c r="K39" s="2119"/>
      <c r="L39" s="2119"/>
      <c r="M39" s="2119"/>
      <c r="N39" s="335"/>
      <c r="O39" s="341"/>
      <c r="P39" s="341"/>
      <c r="Q39" s="347"/>
      <c r="R39" s="341"/>
      <c r="S39" s="276"/>
      <c r="T39" s="341" t="s">
        <v>611</v>
      </c>
      <c r="U39" s="271"/>
      <c r="V39" s="341"/>
      <c r="W39" s="270"/>
      <c r="X39" s="347"/>
      <c r="Y39" s="199"/>
      <c r="Z39" s="199"/>
      <c r="AA39" s="200"/>
    </row>
    <row r="40" spans="1:27" ht="13.5" customHeight="1" x14ac:dyDescent="0.2">
      <c r="A40" s="2126" t="s">
        <v>2112</v>
      </c>
      <c r="B40" s="2127"/>
      <c r="C40" s="2128"/>
      <c r="D40" s="2128"/>
      <c r="E40" s="2128"/>
      <c r="F40" s="2129"/>
      <c r="G40" s="2129"/>
      <c r="H40" s="2130"/>
      <c r="I40" s="2143"/>
      <c r="J40" s="2144"/>
      <c r="K40" s="2144"/>
      <c r="L40" s="2144"/>
      <c r="M40" s="2144"/>
      <c r="N40" s="2144"/>
      <c r="O40" s="2144"/>
      <c r="P40" s="2144"/>
      <c r="Q40" s="2144"/>
      <c r="R40" s="2144"/>
      <c r="S40" s="2145"/>
      <c r="T40" s="2143"/>
      <c r="U40" s="2201"/>
      <c r="V40" s="2144"/>
      <c r="W40" s="2144"/>
      <c r="X40" s="2144"/>
      <c r="Y40" s="2144"/>
      <c r="Z40" s="2144"/>
      <c r="AA40" s="214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4" t="s">
        <v>2114</v>
      </c>
      <c r="B42" s="2113"/>
      <c r="C42" s="2114"/>
      <c r="D42" s="2131" t="s">
        <v>2115</v>
      </c>
      <c r="E42" s="2113"/>
      <c r="F42" s="2113"/>
      <c r="G42" s="2113"/>
      <c r="H42" s="2114"/>
      <c r="I42" s="2115"/>
      <c r="J42" s="2116"/>
      <c r="K42" s="2116"/>
      <c r="L42" s="2116"/>
      <c r="M42" s="2116"/>
      <c r="N42" s="2116"/>
      <c r="O42" s="2117"/>
      <c r="P42" s="2142"/>
      <c r="Q42" s="2116"/>
      <c r="R42" s="2116"/>
      <c r="S42" s="2117"/>
      <c r="T42" s="2115"/>
      <c r="U42" s="2116"/>
      <c r="V42" s="2116"/>
      <c r="W42" s="2117"/>
      <c r="X42" s="2142"/>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GridLines="0" workbookViewId="0">
      <selection sqref="A1:C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05" t="s">
        <v>2097</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1910</v>
      </c>
      <c r="C31" s="215" t="s">
        <v>1365</v>
      </c>
      <c r="D31" s="600"/>
      <c r="E31" s="602"/>
    </row>
    <row r="32" spans="1:5" x14ac:dyDescent="0.2">
      <c r="B32" s="600" t="s">
        <v>1272</v>
      </c>
      <c r="C32" s="215" t="s">
        <v>1365</v>
      </c>
      <c r="D32" s="601" t="s">
        <v>1911</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2096</v>
      </c>
      <c r="B37" s="1978"/>
      <c r="C37" s="603"/>
      <c r="D37" s="603"/>
      <c r="E37" s="604"/>
    </row>
    <row r="38" spans="1:5" x14ac:dyDescent="0.2">
      <c r="A38" s="215" t="s">
        <v>2095</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5" bottom="0.27" header="0.19" footer="0.17"/>
  <pageSetup scale="80"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sqref="A1:C1"/>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3"/>
      <c r="D3" s="709"/>
      <c r="E3" s="401"/>
    </row>
    <row r="4" spans="1:9" x14ac:dyDescent="0.2">
      <c r="A4" s="7"/>
      <c r="B4" s="395"/>
      <c r="C4" s="2223" t="s">
        <v>486</v>
      </c>
      <c r="D4" s="2224"/>
      <c r="E4" s="2224"/>
      <c r="F4" s="2224"/>
      <c r="G4" s="2224"/>
      <c r="H4" s="2224"/>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3"/>
      <c r="C23" s="612"/>
      <c r="D23" s="1984"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3"/>
      <c r="C26" s="612"/>
      <c r="D26" s="1984"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7"/>
      <c r="C32" s="612"/>
      <c r="D32" s="9" t="s">
        <v>1983</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8" t="s">
        <v>1966</v>
      </c>
      <c r="B35" s="2219"/>
      <c r="C35" s="2219"/>
      <c r="D35" s="2219"/>
      <c r="E35" s="2220"/>
      <c r="F35" s="2220"/>
      <c r="G35" s="2220"/>
      <c r="H35" s="2220"/>
      <c r="I35" s="2220"/>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8" t="s">
        <v>353</v>
      </c>
      <c r="B47" s="2221"/>
      <c r="C47" s="2221"/>
      <c r="D47" s="2221"/>
      <c r="E47" s="2222"/>
      <c r="F47" s="2222"/>
      <c r="G47" s="2222"/>
      <c r="H47" s="2222"/>
      <c r="I47" s="222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8" t="s">
        <v>2098</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c r="C53" s="619">
        <v>22</v>
      </c>
      <c r="D53" s="387" t="s">
        <v>1796</v>
      </c>
      <c r="E53" s="26"/>
      <c r="F53" s="1552"/>
      <c r="G53" s="1724" t="s">
        <v>1795</v>
      </c>
      <c r="H53" s="1953"/>
      <c r="I53" s="9" t="s">
        <v>1845</v>
      </c>
    </row>
    <row r="54" spans="1:9" s="32" customFormat="1" x14ac:dyDescent="0.2">
      <c r="A54" s="29"/>
      <c r="B54" s="2109"/>
      <c r="C54" s="619">
        <v>23</v>
      </c>
      <c r="D54" s="400" t="s">
        <v>1625</v>
      </c>
      <c r="E54" s="26"/>
      <c r="F54" s="1552"/>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5"/>
      <c r="C57" s="2226"/>
      <c r="D57" s="2226"/>
      <c r="E57" s="2226"/>
      <c r="F57" s="2226"/>
      <c r="G57" s="2226"/>
      <c r="H57" s="2227"/>
      <c r="I57" s="3"/>
    </row>
    <row r="58" spans="1:9" s="32" customFormat="1" x14ac:dyDescent="0.2">
      <c r="A58" s="1733"/>
      <c r="B58" s="2228"/>
      <c r="C58" s="2229"/>
      <c r="D58" s="2229"/>
      <c r="E58" s="2229"/>
      <c r="F58" s="2229"/>
      <c r="G58" s="2229"/>
      <c r="H58" s="2230"/>
      <c r="I58" s="3"/>
    </row>
    <row r="59" spans="1:9" s="32" customFormat="1" x14ac:dyDescent="0.2">
      <c r="A59" s="1733"/>
      <c r="B59" s="2228"/>
      <c r="C59" s="2229"/>
      <c r="D59" s="2229"/>
      <c r="E59" s="2229"/>
      <c r="F59" s="2229"/>
      <c r="G59" s="2229"/>
      <c r="H59" s="2230"/>
      <c r="I59" s="3"/>
    </row>
    <row r="60" spans="1:9" s="32" customFormat="1" x14ac:dyDescent="0.2">
      <c r="A60" s="1733"/>
      <c r="B60" s="2228"/>
      <c r="C60" s="2229"/>
      <c r="D60" s="2229"/>
      <c r="E60" s="2229"/>
      <c r="F60" s="2229"/>
      <c r="G60" s="2229"/>
      <c r="H60" s="2230"/>
      <c r="I60" s="3"/>
    </row>
    <row r="61" spans="1:9" s="32" customFormat="1" x14ac:dyDescent="0.2">
      <c r="A61" s="1733"/>
      <c r="B61" s="2228"/>
      <c r="C61" s="2229"/>
      <c r="D61" s="2229"/>
      <c r="E61" s="2229"/>
      <c r="F61" s="2229"/>
      <c r="G61" s="2229"/>
      <c r="H61" s="2230"/>
      <c r="I61" s="3"/>
    </row>
    <row r="62" spans="1:9" s="32" customFormat="1" x14ac:dyDescent="0.2">
      <c r="A62" s="1733"/>
      <c r="B62" s="2228"/>
      <c r="C62" s="2229"/>
      <c r="D62" s="2229"/>
      <c r="E62" s="2229"/>
      <c r="F62" s="2229"/>
      <c r="G62" s="2229"/>
      <c r="H62" s="2230"/>
      <c r="I62" s="3"/>
    </row>
    <row r="63" spans="1:9" s="32" customFormat="1" x14ac:dyDescent="0.2">
      <c r="A63" s="1733"/>
      <c r="B63" s="2228"/>
      <c r="C63" s="2229"/>
      <c r="D63" s="2229"/>
      <c r="E63" s="2229"/>
      <c r="F63" s="2229"/>
      <c r="G63" s="2229"/>
      <c r="H63" s="2230"/>
      <c r="I63" s="3"/>
    </row>
    <row r="64" spans="1:9" s="32" customFormat="1" x14ac:dyDescent="0.2">
      <c r="A64" s="1733"/>
      <c r="B64" s="2228"/>
      <c r="C64" s="2229"/>
      <c r="D64" s="2229"/>
      <c r="E64" s="2229"/>
      <c r="F64" s="2229"/>
      <c r="G64" s="2229"/>
      <c r="H64" s="2230"/>
      <c r="I64" s="3"/>
    </row>
    <row r="65" spans="1:9" s="32" customFormat="1" x14ac:dyDescent="0.2">
      <c r="A65" s="1733"/>
      <c r="B65" s="2228"/>
      <c r="C65" s="2229"/>
      <c r="D65" s="2229"/>
      <c r="E65" s="2229"/>
      <c r="F65" s="2229"/>
      <c r="G65" s="2229"/>
      <c r="H65" s="2230"/>
      <c r="I65" s="3"/>
    </row>
    <row r="66" spans="1:9" s="32" customFormat="1" x14ac:dyDescent="0.2">
      <c r="A66" s="1733"/>
      <c r="B66" s="2228"/>
      <c r="C66" s="2229"/>
      <c r="D66" s="2229"/>
      <c r="E66" s="2229"/>
      <c r="F66" s="2229"/>
      <c r="G66" s="2229"/>
      <c r="H66" s="2230"/>
      <c r="I66" s="3"/>
    </row>
    <row r="67" spans="1:9" s="32" customFormat="1" ht="9" customHeight="1" x14ac:dyDescent="0.2">
      <c r="A67" s="1734"/>
      <c r="B67" s="2231"/>
      <c r="C67" s="2232"/>
      <c r="D67" s="2232"/>
      <c r="E67" s="2232"/>
      <c r="F67" s="2232"/>
      <c r="G67" s="2232"/>
      <c r="H67" s="2233"/>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8" t="s">
        <v>1579</v>
      </c>
      <c r="B70" s="2221"/>
      <c r="C70" s="2221"/>
      <c r="D70" s="2221"/>
      <c r="E70" s="2222"/>
      <c r="F70" s="2222"/>
      <c r="G70" s="2222"/>
      <c r="H70" s="2222"/>
      <c r="I70" s="2222"/>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1958</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7" t="s">
        <v>1586</v>
      </c>
      <c r="G77" s="1270" t="s">
        <v>1576</v>
      </c>
      <c r="H77" s="1543"/>
    </row>
    <row r="78" spans="1:9" s="32" customFormat="1" ht="6" customHeight="1" x14ac:dyDescent="0.2">
      <c r="A78" s="29"/>
      <c r="B78" s="1554"/>
      <c r="C78" s="619"/>
      <c r="D78" s="387"/>
      <c r="E78" s="26"/>
      <c r="F78" s="1552"/>
    </row>
    <row r="79" spans="1:9" s="32" customFormat="1" x14ac:dyDescent="0.2">
      <c r="A79" s="29"/>
      <c r="B79" s="1554"/>
      <c r="C79" s="619">
        <v>25</v>
      </c>
      <c r="D79" s="387" t="s">
        <v>1587</v>
      </c>
      <c r="E79" s="26"/>
      <c r="F79" s="1552"/>
      <c r="H79" s="156"/>
    </row>
    <row r="80" spans="1:9" s="32" customFormat="1" x14ac:dyDescent="0.2">
      <c r="A80" s="29"/>
      <c r="B80" s="1554"/>
      <c r="C80" s="619"/>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7" t="s">
        <v>1575</v>
      </c>
      <c r="B83" s="2237"/>
      <c r="C83" s="2237"/>
      <c r="D83" s="2238"/>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7" t="s">
        <v>1980</v>
      </c>
      <c r="C92" s="619"/>
      <c r="E92" s="1270"/>
      <c r="F92" s="1561"/>
      <c r="H92" s="332"/>
    </row>
    <row r="93" spans="1:10" s="32" customFormat="1" ht="16.5" customHeight="1" x14ac:dyDescent="0.2">
      <c r="A93" s="29"/>
      <c r="B93" s="1985" t="s">
        <v>1981</v>
      </c>
      <c r="C93" s="619"/>
      <c r="E93" s="1270"/>
      <c r="F93" s="1561"/>
      <c r="H93" s="332"/>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4"/>
      <c r="C102" s="2235"/>
      <c r="D102" s="2235"/>
      <c r="E102" s="2235"/>
      <c r="F102" s="2235"/>
      <c r="G102" s="2235"/>
      <c r="H102" s="2236"/>
      <c r="I102" s="1483"/>
    </row>
    <row r="103" spans="1:9" s="32" customFormat="1" ht="11.25" customHeight="1" x14ac:dyDescent="0.2">
      <c r="A103" s="1522"/>
      <c r="B103" s="2213"/>
      <c r="C103" s="2214"/>
      <c r="D103" s="2214"/>
      <c r="E103" s="2214"/>
      <c r="F103" s="2214"/>
      <c r="G103" s="2214"/>
      <c r="H103" s="2215"/>
      <c r="I103" s="1483"/>
    </row>
    <row r="104" spans="1:9" s="32" customFormat="1" ht="11.25" customHeight="1" x14ac:dyDescent="0.2">
      <c r="A104" s="1522"/>
      <c r="B104" s="2213"/>
      <c r="C104" s="2214"/>
      <c r="D104" s="2214"/>
      <c r="E104" s="2214"/>
      <c r="F104" s="2214"/>
      <c r="G104" s="2214"/>
      <c r="H104" s="2215"/>
      <c r="I104" s="1483"/>
    </row>
    <row r="105" spans="1:9" s="32" customFormat="1" x14ac:dyDescent="0.2">
      <c r="A105" s="1522"/>
      <c r="B105" s="2213"/>
      <c r="C105" s="2214"/>
      <c r="D105" s="2214"/>
      <c r="E105" s="2214"/>
      <c r="F105" s="2214"/>
      <c r="G105" s="2214"/>
      <c r="H105" s="2215"/>
      <c r="I105" s="1483"/>
    </row>
    <row r="106" spans="1:9" s="32" customFormat="1" ht="11.25" customHeight="1" x14ac:dyDescent="0.2">
      <c r="A106" s="1522"/>
      <c r="B106" s="2213"/>
      <c r="C106" s="2214"/>
      <c r="D106" s="2214"/>
      <c r="E106" s="2214"/>
      <c r="F106" s="2214"/>
      <c r="G106" s="2214"/>
      <c r="H106" s="2215"/>
      <c r="I106" s="1483"/>
    </row>
    <row r="107" spans="1:9" s="32" customFormat="1" ht="11.25" customHeight="1" x14ac:dyDescent="0.2">
      <c r="A107" s="1522"/>
      <c r="B107" s="2213"/>
      <c r="C107" s="2214"/>
      <c r="D107" s="2214"/>
      <c r="E107" s="2214"/>
      <c r="F107" s="2214"/>
      <c r="G107" s="2214"/>
      <c r="H107" s="2215"/>
      <c r="I107" s="1483"/>
    </row>
    <row r="108" spans="1:9" s="32" customFormat="1" ht="11.25" customHeight="1" x14ac:dyDescent="0.2">
      <c r="A108" s="1522"/>
      <c r="B108" s="2213"/>
      <c r="C108" s="2214"/>
      <c r="D108" s="2214"/>
      <c r="E108" s="2214"/>
      <c r="F108" s="2214"/>
      <c r="G108" s="2214"/>
      <c r="H108" s="2215"/>
      <c r="I108" s="1483"/>
    </row>
    <row r="109" spans="1:9" s="32" customFormat="1" ht="11.25" customHeight="1" x14ac:dyDescent="0.2">
      <c r="A109" s="1522"/>
      <c r="B109" s="2213"/>
      <c r="C109" s="2214"/>
      <c r="D109" s="2214"/>
      <c r="E109" s="2214"/>
      <c r="F109" s="2214"/>
      <c r="G109" s="2214"/>
      <c r="H109" s="2215"/>
      <c r="I109" s="1517"/>
    </row>
    <row r="110" spans="1:9" s="32" customFormat="1" ht="11.25" customHeight="1" x14ac:dyDescent="0.2">
      <c r="A110" s="1522"/>
      <c r="B110" s="2213"/>
      <c r="C110" s="2214"/>
      <c r="D110" s="2214"/>
      <c r="E110" s="2214"/>
      <c r="F110" s="2214"/>
      <c r="G110" s="2214"/>
      <c r="H110" s="2215"/>
      <c r="I110" s="1483"/>
    </row>
    <row r="111" spans="1:9" s="32" customFormat="1" ht="11.25" customHeight="1" x14ac:dyDescent="0.2">
      <c r="A111" s="1522"/>
      <c r="B111" s="2213"/>
      <c r="C111" s="2214"/>
      <c r="D111" s="2214"/>
      <c r="E111" s="2214"/>
      <c r="F111" s="2214"/>
      <c r="G111" s="2214"/>
      <c r="H111" s="2215"/>
      <c r="I111" s="1483"/>
    </row>
    <row r="112" spans="1:9" s="32" customFormat="1" ht="11.25" customHeight="1" x14ac:dyDescent="0.2">
      <c r="A112" s="1522"/>
      <c r="B112" s="2206"/>
      <c r="C112" s="2207"/>
      <c r="D112" s="2207"/>
      <c r="E112" s="2207"/>
      <c r="F112" s="2207"/>
      <c r="G112" s="2207"/>
      <c r="H112" s="220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9" t="s">
        <v>2100</v>
      </c>
      <c r="D114" s="2209"/>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0" t="s">
        <v>1588</v>
      </c>
      <c r="D117" s="2211"/>
      <c r="E117" s="2212"/>
      <c r="F117" s="2212"/>
      <c r="G117" s="2212"/>
      <c r="H117" s="2212"/>
      <c r="I117" s="1483"/>
    </row>
    <row r="118" spans="1:9" s="32" customFormat="1" ht="24" customHeight="1" x14ac:dyDescent="0.2">
      <c r="A118" s="1522"/>
      <c r="B118" s="1522"/>
      <c r="C118" s="1522"/>
      <c r="D118" s="1409"/>
      <c r="E118" s="1538"/>
      <c r="F118" s="2110">
        <v>43039</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c r="E10" s="99" t="s">
        <v>1164</v>
      </c>
      <c r="F10" s="468"/>
      <c r="G10" s="99" t="s">
        <v>1164</v>
      </c>
      <c r="H10" s="468"/>
      <c r="I10" s="99" t="s">
        <v>1165</v>
      </c>
      <c r="J10" s="469">
        <f>ROUND(D10+F10+H10,5)</f>
        <v>0</v>
      </c>
      <c r="K10" s="92"/>
      <c r="L10" s="468"/>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248559</v>
      </c>
      <c r="E16" s="99"/>
      <c r="F16" s="81">
        <f>SUM('Acct Summary 7-8'!C17,'Acct Summary 7-8'!D17,'Acct Summary 7-8'!F17)</f>
        <v>230834</v>
      </c>
      <c r="G16" s="99"/>
      <c r="H16" s="81">
        <f>SUM(D16-F16)</f>
        <v>17725</v>
      </c>
      <c r="I16" s="92"/>
      <c r="J16" s="81">
        <f>SUM('Acct Summary 7-8'!C81,'Acct Summary 7-8'!D81,'Acct Summary 7-8'!F81,'Acct Summary 7-8'!I81)</f>
        <v>18747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7"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Rend Lake Area RDS</v>
      </c>
      <c r="E7" s="135"/>
      <c r="G7" s="136"/>
      <c r="H7" s="137"/>
      <c r="I7" s="137"/>
      <c r="J7" s="137"/>
      <c r="K7" s="137"/>
      <c r="L7"/>
      <c r="M7"/>
      <c r="N7"/>
      <c r="O7"/>
      <c r="P7"/>
    </row>
    <row r="8" spans="1:18" ht="12.75" x14ac:dyDescent="0.2">
      <c r="A8"/>
      <c r="B8"/>
      <c r="C8" s="133" t="s">
        <v>1316</v>
      </c>
      <c r="D8" s="138">
        <f>COVER!A13</f>
        <v>13000000047</v>
      </c>
      <c r="E8" s="139"/>
      <c r="G8"/>
      <c r="H8"/>
      <c r="I8"/>
      <c r="J8"/>
      <c r="K8"/>
      <c r="L8"/>
      <c r="M8"/>
      <c r="N8"/>
      <c r="O8"/>
      <c r="P8"/>
    </row>
    <row r="9" spans="1:18" ht="12.75" x14ac:dyDescent="0.2">
      <c r="A9"/>
      <c r="B9"/>
      <c r="C9" s="133" t="s">
        <v>809</v>
      </c>
      <c r="D9" s="333" t="str">
        <f>COVER!A15</f>
        <v>JEFFERSON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18747</v>
      </c>
      <c r="I12" s="1151"/>
      <c r="J12" s="1151"/>
      <c r="K12" s="1152">
        <f>TRUNC((H12/H13*100000),5)/100000</f>
        <v>7.5422736599999998E-2</v>
      </c>
      <c r="L12" s="1153"/>
      <c r="M12" s="101" t="s">
        <v>1339</v>
      </c>
      <c r="N12" s="101"/>
      <c r="O12" s="1154">
        <v>0.35</v>
      </c>
      <c r="P12" s="153"/>
      <c r="Q12" s="153"/>
    </row>
    <row r="13" spans="1:18" s="155" customFormat="1" ht="11.25" x14ac:dyDescent="0.2">
      <c r="A13" s="153"/>
      <c r="B13" s="1148"/>
      <c r="C13" s="2256" t="s">
        <v>1580</v>
      </c>
      <c r="D13" s="2257"/>
      <c r="E13" s="153"/>
      <c r="F13" s="326" t="s">
        <v>910</v>
      </c>
      <c r="G13" s="1149"/>
      <c r="H13" s="1150">
        <f>SUM('Acct Summary 7-8'!C8+'Acct Summary 7-8'!D8+'Acct Summary 7-8'!F8+'Acct Summary 7-8'!I8)+H14</f>
        <v>248559</v>
      </c>
      <c r="I13" s="1151"/>
      <c r="J13" s="1151"/>
      <c r="K13" s="1005"/>
      <c r="L13" s="153"/>
      <c r="M13" s="101" t="s">
        <v>1340</v>
      </c>
      <c r="N13" s="101"/>
      <c r="O13" s="1155">
        <f>(O11*O12)</f>
        <v>0.7</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230834</v>
      </c>
      <c r="I17" s="1151"/>
      <c r="J17" s="1157"/>
      <c r="K17" s="1152">
        <f>TRUNC((H17/H18*100000),5)/100000</f>
        <v>0.92868896309999993</v>
      </c>
      <c r="L17" s="1153"/>
      <c r="M17" s="1114" t="s">
        <v>1367</v>
      </c>
      <c r="O17" s="1158" t="str">
        <f>IF(AND(O16="2", J20 &gt; 2),"1",IF(AND(O16 = "1", J20 &gt; 2),"2",IF(AND(O16="1", J20 &gt;1),"1","0")))</f>
        <v>0</v>
      </c>
      <c r="P17" s="153"/>
    </row>
    <row r="18" spans="1:18" s="155" customFormat="1" ht="11.25" x14ac:dyDescent="0.2">
      <c r="A18" s="153"/>
      <c r="B18" s="1148"/>
      <c r="C18" s="2256" t="s">
        <v>1572</v>
      </c>
      <c r="D18" s="2257"/>
      <c r="E18" s="153"/>
      <c r="F18" s="1136" t="s">
        <v>911</v>
      </c>
      <c r="G18" s="1149"/>
      <c r="H18" s="1150">
        <f>SUM('Acct Summary 7-8'!C8+'Acct Summary 7-8'!D8+'Acct Summary 7-8'!F8+'Acct Summary 7-8'!I8)+H19</f>
        <v>248559</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8"/>
      <c r="C24" s="2253" t="s">
        <v>1707</v>
      </c>
      <c r="D24" s="2253"/>
      <c r="E24" s="153"/>
      <c r="F24" s="153" t="s">
        <v>513</v>
      </c>
      <c r="G24" s="1149"/>
      <c r="H24" s="1150">
        <f>SUM('Assets-Liab 5-6'!C4+'Assets-Liab 5-6'!D4+'Assets-Liab 5-6'!F4+'Assets-Liab 5-6'!I4+'Assets-Liab 5-6'!C5+'Assets-Liab 5-6'!D5+'Assets-Liab 5-6'!F5+'Assets-Liab 5-6'!I5)</f>
        <v>18747</v>
      </c>
      <c r="I24" s="676"/>
      <c r="J24" s="676"/>
      <c r="K24" s="1161">
        <f>TRUNC(((H24/H25*100000)/100000),2)</f>
        <v>29.23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641.20555999999999</v>
      </c>
      <c r="I25" s="1163"/>
      <c r="J25" s="1163"/>
      <c r="K25" s="1005"/>
      <c r="L25" s="153"/>
      <c r="M25" s="101" t="s">
        <v>1340</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#VALUE!</v>
      </c>
      <c r="L32" s="1153"/>
      <c r="M32" s="101" t="s">
        <v>1339</v>
      </c>
      <c r="N32" s="101"/>
      <c r="O32" s="1171">
        <v>0.1</v>
      </c>
    </row>
    <row r="33" spans="1:17" s="155" customFormat="1" ht="11.25" x14ac:dyDescent="0.2">
      <c r="A33" s="153"/>
      <c r="B33" s="1148"/>
      <c r="C33" s="153" t="s">
        <v>917</v>
      </c>
      <c r="D33" s="153"/>
      <c r="E33" s="153"/>
      <c r="F33" s="153"/>
      <c r="G33" s="1149"/>
      <c r="H33" s="1150" t="str">
        <f>IF('FP Info 3'!H31="Enter X in a or b"," ",'FP Info 3'!H31)</f>
        <v>Enter x in a.or b.</v>
      </c>
      <c r="I33" s="1159"/>
      <c r="J33" s="1159"/>
      <c r="K33" s="1150"/>
      <c r="L33" s="153"/>
      <c r="M33" s="1172" t="s">
        <v>1340</v>
      </c>
      <c r="N33" s="1172"/>
      <c r="O33" s="1171"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2" top="0.8" bottom="0.52" header="0.19" footer="0.17"/>
  <pageSetup scale="80" firstPageNumber="4" orientation="landscape" useFirstPageNumber="1" r:id="rId3"/>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sqref="A1:C1"/>
      <selection pane="bottomLeft" sqref="A1:C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18747</v>
      </c>
      <c r="D4" s="408"/>
      <c r="E4" s="408"/>
      <c r="F4" s="408"/>
      <c r="G4" s="408"/>
      <c r="H4" s="408"/>
      <c r="I4" s="408"/>
      <c r="J4" s="432"/>
      <c r="K4" s="408"/>
      <c r="L4" s="408"/>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18747</v>
      </c>
      <c r="D13" s="681">
        <f t="shared" ref="D13:L13" si="0">SUM(D4:D12)</f>
        <v>0</v>
      </c>
      <c r="E13" s="681">
        <f t="shared" si="0"/>
        <v>0</v>
      </c>
      <c r="F13" s="681">
        <f t="shared" si="0"/>
        <v>0</v>
      </c>
      <c r="G13" s="681">
        <f t="shared" si="0"/>
        <v>0</v>
      </c>
      <c r="H13" s="681">
        <f t="shared" si="0"/>
        <v>0</v>
      </c>
      <c r="I13" s="681">
        <f t="shared" si="0"/>
        <v>0</v>
      </c>
      <c r="J13" s="681">
        <f t="shared" si="0"/>
        <v>0</v>
      </c>
      <c r="K13" s="681">
        <f t="shared" si="0"/>
        <v>0</v>
      </c>
      <c r="L13" s="681">
        <f t="shared" si="0"/>
        <v>0</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c r="N16" s="711"/>
    </row>
    <row r="17" spans="1:14" s="696" customFormat="1" ht="12.75" customHeight="1" x14ac:dyDescent="0.2">
      <c r="A17" s="710" t="s">
        <v>1692</v>
      </c>
      <c r="B17" s="538">
        <v>230</v>
      </c>
      <c r="C17" s="503"/>
      <c r="D17" s="503"/>
      <c r="E17" s="503"/>
      <c r="F17" s="503"/>
      <c r="G17" s="503"/>
      <c r="H17" s="503"/>
      <c r="I17" s="503"/>
      <c r="J17" s="503"/>
      <c r="K17" s="503"/>
      <c r="L17" s="503"/>
      <c r="M17" s="432"/>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v>560879</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560879</v>
      </c>
      <c r="N23" s="685">
        <f>SUM(N21:N22)</f>
        <v>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v>17540</v>
      </c>
      <c r="D38" s="719"/>
      <c r="E38" s="719"/>
      <c r="F38" s="719"/>
      <c r="G38" s="719"/>
      <c r="H38" s="719"/>
      <c r="I38" s="719"/>
      <c r="J38" s="718"/>
      <c r="K38" s="719"/>
      <c r="L38" s="1090"/>
      <c r="M38" s="686"/>
      <c r="N38" s="686"/>
    </row>
    <row r="39" spans="1:14" customFormat="1" ht="13.5" customHeight="1" x14ac:dyDescent="0.2">
      <c r="A39" s="620" t="s">
        <v>398</v>
      </c>
      <c r="B39" s="538">
        <v>730</v>
      </c>
      <c r="C39" s="719">
        <v>1207</v>
      </c>
      <c r="D39" s="719"/>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560879</v>
      </c>
      <c r="N40" s="686"/>
    </row>
    <row r="41" spans="1:14" ht="13.5" customHeight="1" thickBot="1" x14ac:dyDescent="0.25">
      <c r="A41" s="460" t="s">
        <v>741</v>
      </c>
      <c r="B41" s="451"/>
      <c r="C41" s="481">
        <f>(SUM(C34,C37,C38,C39))</f>
        <v>18747</v>
      </c>
      <c r="D41" s="481">
        <f t="shared" ref="D41:L41" si="2">SUM(D34,D37,D38:D39)</f>
        <v>0</v>
      </c>
      <c r="E41" s="481">
        <f t="shared" si="2"/>
        <v>0</v>
      </c>
      <c r="F41" s="481">
        <f t="shared" si="2"/>
        <v>0</v>
      </c>
      <c r="G41" s="481">
        <f t="shared" si="2"/>
        <v>0</v>
      </c>
      <c r="H41" s="481">
        <f t="shared" si="2"/>
        <v>0</v>
      </c>
      <c r="I41" s="481">
        <f t="shared" si="2"/>
        <v>0</v>
      </c>
      <c r="J41" s="481">
        <f t="shared" si="2"/>
        <v>0</v>
      </c>
      <c r="K41" s="481">
        <f t="shared" si="2"/>
        <v>0</v>
      </c>
      <c r="L41" s="481">
        <f t="shared" si="2"/>
        <v>0</v>
      </c>
      <c r="M41" s="481">
        <f>SUM(M40)</f>
        <v>560879</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C2"/>
      <selection pane="bottomLeft" sqref="A1:C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2">
        <v>1000</v>
      </c>
      <c r="C4" s="687">
        <f>'Revenues 9-14'!C109</f>
        <v>215</v>
      </c>
      <c r="D4" s="687">
        <f>'Revenues 9-14'!D109</f>
        <v>0</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1884</v>
      </c>
      <c r="B5" s="294">
        <v>2000</v>
      </c>
      <c r="C5" s="688">
        <f>'Revenues 9-14'!C114</f>
        <v>34032</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105968</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108344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248559</v>
      </c>
      <c r="D8" s="481">
        <f t="shared" ref="D8:K8" si="0">SUM(D4:D7)</f>
        <v>0</v>
      </c>
      <c r="E8" s="481">
        <f t="shared" si="0"/>
        <v>0</v>
      </c>
      <c r="F8" s="481">
        <f t="shared" si="0"/>
        <v>0</v>
      </c>
      <c r="G8" s="481">
        <f t="shared" si="0"/>
        <v>0</v>
      </c>
      <c r="H8" s="481">
        <f t="shared" si="0"/>
        <v>0</v>
      </c>
      <c r="I8" s="481">
        <f t="shared" si="0"/>
        <v>0</v>
      </c>
      <c r="J8" s="481">
        <f t="shared" si="0"/>
        <v>0</v>
      </c>
      <c r="K8" s="481">
        <f t="shared" si="0"/>
        <v>0</v>
      </c>
      <c r="L8" s="38"/>
    </row>
    <row r="9" spans="1:13" ht="15" thickTop="1" x14ac:dyDescent="0.2">
      <c r="A9" s="1009" t="s">
        <v>343</v>
      </c>
      <c r="B9" s="452">
        <v>3998</v>
      </c>
      <c r="C9" s="414">
        <v>0</v>
      </c>
      <c r="D9" s="485"/>
      <c r="E9" s="414"/>
      <c r="F9" s="414"/>
      <c r="G9" s="692"/>
      <c r="H9" s="414"/>
      <c r="I9" s="490" t="s">
        <v>1365</v>
      </c>
      <c r="J9" s="431"/>
      <c r="K9" s="414"/>
      <c r="L9" s="38"/>
    </row>
    <row r="10" spans="1:13" s="47" customFormat="1" ht="13.5" thickBot="1" x14ac:dyDescent="0.25">
      <c r="A10" s="460" t="s">
        <v>1369</v>
      </c>
      <c r="B10" s="453"/>
      <c r="C10" s="481">
        <f>SUM(C8:C9)</f>
        <v>248559</v>
      </c>
      <c r="D10" s="481">
        <f t="shared" ref="D10:K10" si="1">SUM(D8:D9)</f>
        <v>0</v>
      </c>
      <c r="E10" s="481">
        <f t="shared" si="1"/>
        <v>0</v>
      </c>
      <c r="F10" s="481">
        <f t="shared" si="1"/>
        <v>0</v>
      </c>
      <c r="G10" s="481">
        <f t="shared" si="1"/>
        <v>0</v>
      </c>
      <c r="H10" s="481">
        <f t="shared" si="1"/>
        <v>0</v>
      </c>
      <c r="I10" s="481">
        <f t="shared" si="1"/>
        <v>0</v>
      </c>
      <c r="J10" s="481">
        <f t="shared" si="1"/>
        <v>0</v>
      </c>
      <c r="K10" s="481">
        <f t="shared" si="1"/>
        <v>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102294</v>
      </c>
      <c r="D12" s="494" t="s">
        <v>1365</v>
      </c>
      <c r="E12" s="429" t="s">
        <v>1365</v>
      </c>
      <c r="F12" s="429" t="s">
        <v>1365</v>
      </c>
      <c r="G12" s="687">
        <f>'Expenditures 15-22'!K223</f>
        <v>0</v>
      </c>
      <c r="H12" s="427"/>
      <c r="I12" s="429" t="s">
        <v>1365</v>
      </c>
      <c r="J12" s="429" t="s">
        <v>1365</v>
      </c>
      <c r="K12" s="427" t="s">
        <v>1365</v>
      </c>
      <c r="L12" s="38"/>
    </row>
    <row r="13" spans="1:13" x14ac:dyDescent="0.2">
      <c r="A13" s="726" t="s">
        <v>525</v>
      </c>
      <c r="B13" s="293">
        <v>2000</v>
      </c>
      <c r="C13" s="688">
        <f>'Expenditures 15-22'!K74</f>
        <v>94508</v>
      </c>
      <c r="D13" s="688">
        <f>'Expenditures 15-22'!K129</f>
        <v>0</v>
      </c>
      <c r="E13" s="478" t="s">
        <v>1365</v>
      </c>
      <c r="F13" s="688">
        <f>'Expenditures 15-22'!K178</f>
        <v>0</v>
      </c>
      <c r="G13" s="688">
        <f>'Expenditures 15-22'!K273</f>
        <v>0</v>
      </c>
      <c r="H13" s="688">
        <f>'Expenditures 15-22'!K296</f>
        <v>0</v>
      </c>
      <c r="I13" s="429" t="s">
        <v>1365</v>
      </c>
      <c r="J13" s="741">
        <f>'Expenditures 15-22'!K323</f>
        <v>0</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34032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230834</v>
      </c>
      <c r="D17" s="481">
        <f t="shared" si="2"/>
        <v>0</v>
      </c>
      <c r="E17" s="481">
        <f t="shared" si="2"/>
        <v>0</v>
      </c>
      <c r="F17" s="481">
        <f t="shared" si="2"/>
        <v>0</v>
      </c>
      <c r="G17" s="481">
        <f t="shared" si="2"/>
        <v>0</v>
      </c>
      <c r="H17" s="481">
        <f t="shared" si="2"/>
        <v>0</v>
      </c>
      <c r="I17" s="429"/>
      <c r="J17" s="481">
        <f>SUM(J12:J16)</f>
        <v>0</v>
      </c>
      <c r="K17" s="481">
        <f>SUM(K12:K16)</f>
        <v>0</v>
      </c>
      <c r="L17" s="38"/>
    </row>
    <row r="18" spans="1:12" ht="15" customHeight="1" thickTop="1" x14ac:dyDescent="0.2">
      <c r="A18" s="1010" t="s">
        <v>1298</v>
      </c>
      <c r="B18" s="258">
        <v>4180</v>
      </c>
      <c r="C18" s="687">
        <f t="shared" ref="C18:H18" si="3">C9</f>
        <v>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230834</v>
      </c>
      <c r="D19" s="481">
        <f t="shared" si="4"/>
        <v>0</v>
      </c>
      <c r="E19" s="481">
        <f t="shared" si="4"/>
        <v>0</v>
      </c>
      <c r="F19" s="481">
        <f t="shared" si="4"/>
        <v>0</v>
      </c>
      <c r="G19" s="481">
        <f t="shared" si="4"/>
        <v>0</v>
      </c>
      <c r="H19" s="481">
        <f t="shared" si="4"/>
        <v>0</v>
      </c>
      <c r="I19" s="429"/>
      <c r="J19" s="481">
        <f>SUM(J17:J18)</f>
        <v>0</v>
      </c>
      <c r="K19" s="481">
        <f>SUM(K17:K18)</f>
        <v>0</v>
      </c>
      <c r="L19" s="38"/>
    </row>
    <row r="20" spans="1:12" ht="27" thickTop="1" thickBot="1" x14ac:dyDescent="0.25">
      <c r="A20" s="454" t="s">
        <v>1299</v>
      </c>
      <c r="B20" s="455"/>
      <c r="C20" s="1008">
        <f>C8-C17</f>
        <v>17725</v>
      </c>
      <c r="D20" s="1008">
        <f t="shared" ref="D20:K20" si="5">D8-D17</f>
        <v>0</v>
      </c>
      <c r="E20" s="1008">
        <f t="shared" si="5"/>
        <v>0</v>
      </c>
      <c r="F20" s="1008">
        <f t="shared" si="5"/>
        <v>0</v>
      </c>
      <c r="G20" s="1008">
        <f t="shared" si="5"/>
        <v>0</v>
      </c>
      <c r="H20" s="1008">
        <f t="shared" si="5"/>
        <v>0</v>
      </c>
      <c r="I20" s="1008">
        <f t="shared" si="5"/>
        <v>0</v>
      </c>
      <c r="J20" s="1008">
        <f t="shared" si="5"/>
        <v>0</v>
      </c>
      <c r="K20" s="1008">
        <f t="shared" si="5"/>
        <v>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3" t="s">
        <v>681</v>
      </c>
      <c r="B78" s="2264"/>
      <c r="C78" s="439">
        <f t="shared" ref="C78:K78" si="9">C20+C77</f>
        <v>17725</v>
      </c>
      <c r="D78" s="439">
        <f t="shared" si="9"/>
        <v>0</v>
      </c>
      <c r="E78" s="439">
        <f t="shared" si="9"/>
        <v>0</v>
      </c>
      <c r="F78" s="439">
        <f t="shared" si="9"/>
        <v>0</v>
      </c>
      <c r="G78" s="439">
        <f t="shared" si="9"/>
        <v>0</v>
      </c>
      <c r="H78" s="439">
        <f t="shared" si="9"/>
        <v>0</v>
      </c>
      <c r="I78" s="439">
        <f t="shared" si="9"/>
        <v>0</v>
      </c>
      <c r="J78" s="439">
        <f t="shared" si="9"/>
        <v>0</v>
      </c>
      <c r="K78" s="439">
        <f t="shared" si="9"/>
        <v>0</v>
      </c>
      <c r="L78" s="501"/>
    </row>
    <row r="79" spans="1:12" ht="13.5" thickTop="1" x14ac:dyDescent="0.2">
      <c r="A79" s="812" t="s">
        <v>1954</v>
      </c>
      <c r="B79" s="456"/>
      <c r="C79" s="431">
        <v>1022</v>
      </c>
      <c r="D79" s="695"/>
      <c r="E79" s="695"/>
      <c r="F79" s="695"/>
      <c r="G79" s="695"/>
      <c r="H79" s="695"/>
      <c r="I79" s="695"/>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18747</v>
      </c>
      <c r="D81" s="481">
        <f>SUM(D78:D80)</f>
        <v>0</v>
      </c>
      <c r="E81" s="481">
        <f t="shared" ref="E81:K81" si="10">SUM(E78:E80)</f>
        <v>0</v>
      </c>
      <c r="F81" s="481">
        <f t="shared" si="10"/>
        <v>0</v>
      </c>
      <c r="G81" s="481">
        <f t="shared" si="10"/>
        <v>0</v>
      </c>
      <c r="H81" s="481">
        <f t="shared" si="10"/>
        <v>0</v>
      </c>
      <c r="I81" s="481">
        <f t="shared" si="10"/>
        <v>0</v>
      </c>
      <c r="J81" s="481">
        <f t="shared" si="10"/>
        <v>0</v>
      </c>
      <c r="K81" s="481">
        <f t="shared" si="10"/>
        <v>0</v>
      </c>
      <c r="L81" s="38"/>
    </row>
    <row r="82" spans="1:12" ht="0.75" customHeight="1" thickTop="1" thickBot="1" x14ac:dyDescent="0.25">
      <c r="A82" s="624" t="s">
        <v>399</v>
      </c>
      <c r="B82" s="622"/>
      <c r="C82" s="1126">
        <f>(C81-C79)</f>
        <v>17725</v>
      </c>
      <c r="D82" s="1126">
        <f t="shared" ref="D82:K82" si="11">(D81-D79)</f>
        <v>0</v>
      </c>
      <c r="E82" s="1126">
        <f t="shared" si="11"/>
        <v>0</v>
      </c>
      <c r="F82" s="1126">
        <f t="shared" si="11"/>
        <v>0</v>
      </c>
      <c r="G82" s="1126">
        <f t="shared" si="11"/>
        <v>0</v>
      </c>
      <c r="H82" s="1126">
        <f t="shared" si="11"/>
        <v>0</v>
      </c>
      <c r="I82" s="1126">
        <f t="shared" si="11"/>
        <v>0</v>
      </c>
      <c r="J82" s="1126">
        <f t="shared" si="11"/>
        <v>0</v>
      </c>
      <c r="K82" s="1126">
        <f t="shared" si="11"/>
        <v>0</v>
      </c>
    </row>
    <row r="83" spans="1:12" ht="14.25" hidden="1" thickTop="1" thickBot="1" x14ac:dyDescent="0.25">
      <c r="A83" s="721" t="s">
        <v>400</v>
      </c>
      <c r="B83" s="623"/>
      <c r="C83" s="1127">
        <f>C82/C81</f>
        <v>0.94548461087107272</v>
      </c>
      <c r="D83" s="1127" t="e">
        <f t="shared" ref="D83:K83" si="12">D82/D81</f>
        <v>#DIV/0!</v>
      </c>
      <c r="E83" s="1127" t="e">
        <f t="shared" si="12"/>
        <v>#DIV/0!</v>
      </c>
      <c r="F83" s="1127" t="e">
        <f t="shared" si="12"/>
        <v>#DIV/0!</v>
      </c>
      <c r="G83" s="1127" t="e">
        <f t="shared" si="12"/>
        <v>#DIV/0!</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08" activePane="bottomLeft" state="frozen"/>
      <selection sqref="A1:C2"/>
      <selection pane="bottomLeft" sqref="A1:C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c r="D5" s="414"/>
      <c r="E5" s="408"/>
      <c r="F5" s="798"/>
      <c r="G5" s="408"/>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215</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215</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0</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215</v>
      </c>
      <c r="D109" s="489">
        <f t="shared" si="4"/>
        <v>0</v>
      </c>
      <c r="E109" s="489">
        <f t="shared" si="4"/>
        <v>0</v>
      </c>
      <c r="F109" s="489">
        <f t="shared" si="4"/>
        <v>0</v>
      </c>
      <c r="G109" s="489">
        <f t="shared" si="4"/>
        <v>0</v>
      </c>
      <c r="H109" s="489">
        <f t="shared" si="4"/>
        <v>0</v>
      </c>
      <c r="I109" s="489">
        <f t="shared" si="4"/>
        <v>0</v>
      </c>
      <c r="J109" s="489">
        <f t="shared" si="4"/>
        <v>0</v>
      </c>
      <c r="K109" s="439">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v>34032</v>
      </c>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34032</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1698</v>
      </c>
      <c r="B117" s="261">
        <v>3001</v>
      </c>
      <c r="C117" s="485"/>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c r="D125" s="488"/>
      <c r="E125" s="429"/>
      <c r="F125" s="408"/>
      <c r="G125" s="429"/>
      <c r="H125" s="429"/>
      <c r="I125" s="429"/>
      <c r="J125" s="429"/>
      <c r="K125" s="429"/>
    </row>
    <row r="126" spans="1:11" ht="12.75" customHeight="1" x14ac:dyDescent="0.2">
      <c r="A126" s="903" t="s">
        <v>1013</v>
      </c>
      <c r="B126" s="261">
        <v>3110</v>
      </c>
      <c r="C126" s="479"/>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v>105968</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105968</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c r="G151" s="432"/>
      <c r="H151" s="429"/>
      <c r="I151" s="429"/>
      <c r="J151" s="429"/>
      <c r="K151" s="429"/>
    </row>
    <row r="152" spans="1:11" ht="12.75" customHeight="1" x14ac:dyDescent="0.2">
      <c r="A152" s="903" t="s">
        <v>1224</v>
      </c>
      <c r="B152" s="261">
        <v>3510</v>
      </c>
      <c r="C152" s="479"/>
      <c r="D152" s="408"/>
      <c r="E152" s="488"/>
      <c r="F152" s="408"/>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105968</v>
      </c>
      <c r="D172" s="914">
        <f t="shared" si="6"/>
        <v>0</v>
      </c>
      <c r="E172" s="914">
        <f t="shared" si="6"/>
        <v>0</v>
      </c>
      <c r="F172" s="914">
        <f t="shared" si="6"/>
        <v>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105968</v>
      </c>
      <c r="D173" s="489">
        <f>SUM(D121,D172)</f>
        <v>0</v>
      </c>
      <c r="E173" s="489">
        <f>SUM(E121,E172)</f>
        <v>0</v>
      </c>
      <c r="F173" s="489">
        <f t="shared" ref="F173:K173" si="7">SUM(F121,F172)</f>
        <v>0</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9" t="s">
        <v>1864</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1865</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1866</v>
      </c>
      <c r="B185" s="2274"/>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v>108344</v>
      </c>
      <c r="D227" s="408"/>
      <c r="E227" s="429"/>
      <c r="F227" s="429"/>
      <c r="G227" s="408"/>
      <c r="H227" s="429"/>
      <c r="I227" s="429"/>
      <c r="J227" s="429"/>
      <c r="K227" s="429"/>
    </row>
    <row r="228" spans="1:11" ht="12.75" customHeight="1" thickBot="1" x14ac:dyDescent="0.25">
      <c r="A228" s="732" t="s">
        <v>1259</v>
      </c>
      <c r="B228" s="509"/>
      <c r="C228" s="480">
        <f>SUM(C226:C227)</f>
        <v>108344</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1" t="s">
        <v>1718</v>
      </c>
      <c r="B273" s="2272"/>
      <c r="C273" s="489">
        <f t="shared" ref="C273:H273" si="10">SUM(C191,C201,C211,C216,C224,C228,C229,C259:C272)</f>
        <v>108344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108344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248559</v>
      </c>
      <c r="D275" s="489">
        <f t="shared" si="12"/>
        <v>0</v>
      </c>
      <c r="E275" s="489">
        <f t="shared" si="12"/>
        <v>0</v>
      </c>
      <c r="F275" s="489">
        <f t="shared" si="12"/>
        <v>0</v>
      </c>
      <c r="G275" s="489">
        <f t="shared" si="12"/>
        <v>0</v>
      </c>
      <c r="H275" s="489">
        <f t="shared" si="12"/>
        <v>0</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4" activePane="bottomLeft" state="frozen"/>
      <selection pane="bottomLeft" activeCell="L97" sqref="L97"/>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1" t="s">
        <v>335</v>
      </c>
      <c r="B3" s="2282"/>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c r="D5" s="408"/>
      <c r="E5" s="408"/>
      <c r="F5" s="408"/>
      <c r="G5" s="408"/>
      <c r="H5" s="408"/>
      <c r="I5" s="432"/>
      <c r="J5" s="432"/>
      <c r="K5" s="410">
        <f>SUM(C5:J5)</f>
        <v>0</v>
      </c>
      <c r="L5" s="408"/>
    </row>
    <row r="6" spans="1:14" x14ac:dyDescent="0.2">
      <c r="A6" s="1753" t="s">
        <v>1748</v>
      </c>
      <c r="B6" s="266" t="s">
        <v>1746</v>
      </c>
      <c r="C6" s="503"/>
      <c r="D6" s="503"/>
      <c r="E6" s="408"/>
      <c r="F6" s="503"/>
      <c r="G6" s="503"/>
      <c r="H6" s="503"/>
      <c r="I6" s="503"/>
      <c r="J6" s="503"/>
      <c r="K6" s="410">
        <f>SUM(C6,E6)</f>
        <v>0</v>
      </c>
      <c r="L6" s="408"/>
    </row>
    <row r="7" spans="1:14" x14ac:dyDescent="0.2">
      <c r="A7" s="1753" t="s">
        <v>170</v>
      </c>
      <c r="B7" s="266" t="s">
        <v>1121</v>
      </c>
      <c r="C7" s="432"/>
      <c r="D7" s="432"/>
      <c r="E7" s="432"/>
      <c r="F7" s="432"/>
      <c r="G7" s="432"/>
      <c r="H7" s="432"/>
      <c r="I7" s="432"/>
      <c r="J7" s="432"/>
      <c r="K7" s="410">
        <f t="shared" ref="K7:K32" si="0">SUM(C7:J7)</f>
        <v>0</v>
      </c>
      <c r="L7" s="408"/>
    </row>
    <row r="8" spans="1:14" x14ac:dyDescent="0.2">
      <c r="A8" s="1753" t="s">
        <v>171</v>
      </c>
      <c r="B8" s="266">
        <v>1200</v>
      </c>
      <c r="C8" s="408"/>
      <c r="D8" s="408"/>
      <c r="E8" s="408"/>
      <c r="F8" s="408"/>
      <c r="G8" s="408"/>
      <c r="H8" s="408"/>
      <c r="I8" s="432"/>
      <c r="J8" s="432"/>
      <c r="K8" s="410">
        <f t="shared" si="0"/>
        <v>0</v>
      </c>
      <c r="L8" s="408"/>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c r="D10" s="408"/>
      <c r="E10" s="408"/>
      <c r="F10" s="408"/>
      <c r="G10" s="408"/>
      <c r="H10" s="408"/>
      <c r="I10" s="432"/>
      <c r="J10" s="432"/>
      <c r="K10" s="410">
        <f t="shared" si="0"/>
        <v>0</v>
      </c>
      <c r="L10" s="408"/>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v>4817</v>
      </c>
      <c r="F13" s="408">
        <v>41507</v>
      </c>
      <c r="G13" s="408">
        <v>55970</v>
      </c>
      <c r="H13" s="408"/>
      <c r="I13" s="432"/>
      <c r="J13" s="432"/>
      <c r="K13" s="410">
        <f t="shared" si="0"/>
        <v>102294</v>
      </c>
      <c r="L13" s="408">
        <v>115939</v>
      </c>
    </row>
    <row r="14" spans="1:14" x14ac:dyDescent="0.2">
      <c r="A14" s="1753" t="s">
        <v>1117</v>
      </c>
      <c r="B14" s="266">
        <v>1500</v>
      </c>
      <c r="C14" s="408"/>
      <c r="D14" s="408"/>
      <c r="E14" s="408"/>
      <c r="F14" s="408"/>
      <c r="G14" s="408"/>
      <c r="H14" s="408"/>
      <c r="I14" s="432"/>
      <c r="J14" s="432"/>
      <c r="K14" s="410">
        <f t="shared" si="0"/>
        <v>0</v>
      </c>
      <c r="L14" s="408"/>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0</v>
      </c>
      <c r="D33" s="411">
        <f t="shared" ref="D33:L33" si="1">SUM(D5:D32)</f>
        <v>0</v>
      </c>
      <c r="E33" s="411">
        <f t="shared" si="1"/>
        <v>4817</v>
      </c>
      <c r="F33" s="411">
        <f t="shared" si="1"/>
        <v>41507</v>
      </c>
      <c r="G33" s="411">
        <f t="shared" si="1"/>
        <v>55970</v>
      </c>
      <c r="H33" s="411">
        <f t="shared" si="1"/>
        <v>0</v>
      </c>
      <c r="I33" s="411">
        <f t="shared" si="1"/>
        <v>0</v>
      </c>
      <c r="J33" s="411">
        <f t="shared" si="1"/>
        <v>0</v>
      </c>
      <c r="K33" s="411">
        <f t="shared" si="1"/>
        <v>102294</v>
      </c>
      <c r="L33" s="411">
        <f t="shared" si="1"/>
        <v>115939</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c r="F36" s="414"/>
      <c r="G36" s="414"/>
      <c r="H36" s="414"/>
      <c r="I36" s="432"/>
      <c r="J36" s="432"/>
      <c r="K36" s="410">
        <f t="shared" ref="K36:K41" si="2">SUM(C36:J36)</f>
        <v>0</v>
      </c>
      <c r="L36" s="408"/>
    </row>
    <row r="37" spans="1:14" x14ac:dyDescent="0.2">
      <c r="A37" s="1753" t="s">
        <v>1265</v>
      </c>
      <c r="B37" s="266">
        <v>2120</v>
      </c>
      <c r="C37" s="408"/>
      <c r="D37" s="408"/>
      <c r="E37" s="408">
        <v>676</v>
      </c>
      <c r="F37" s="408">
        <v>44</v>
      </c>
      <c r="G37" s="408"/>
      <c r="H37" s="408"/>
      <c r="I37" s="432"/>
      <c r="J37" s="432"/>
      <c r="K37" s="410">
        <f t="shared" si="2"/>
        <v>720</v>
      </c>
      <c r="L37" s="408">
        <v>2000</v>
      </c>
    </row>
    <row r="38" spans="1:14" x14ac:dyDescent="0.2">
      <c r="A38" s="1753" t="s">
        <v>220</v>
      </c>
      <c r="B38" s="266">
        <v>2130</v>
      </c>
      <c r="C38" s="408"/>
      <c r="D38" s="408"/>
      <c r="E38" s="408"/>
      <c r="F38" s="408"/>
      <c r="G38" s="408"/>
      <c r="H38" s="408"/>
      <c r="I38" s="432"/>
      <c r="J38" s="432"/>
      <c r="K38" s="410">
        <f t="shared" si="2"/>
        <v>0</v>
      </c>
      <c r="L38" s="408"/>
    </row>
    <row r="39" spans="1:14" x14ac:dyDescent="0.2">
      <c r="A39" s="1753" t="s">
        <v>221</v>
      </c>
      <c r="B39" s="266">
        <v>2140</v>
      </c>
      <c r="C39" s="408"/>
      <c r="D39" s="408"/>
      <c r="E39" s="408"/>
      <c r="F39" s="408"/>
      <c r="G39" s="408"/>
      <c r="H39" s="408"/>
      <c r="I39" s="432"/>
      <c r="J39" s="432"/>
      <c r="K39" s="410">
        <f t="shared" si="2"/>
        <v>0</v>
      </c>
      <c r="L39" s="408"/>
    </row>
    <row r="40" spans="1:14" x14ac:dyDescent="0.2">
      <c r="A40" s="1753" t="s">
        <v>222</v>
      </c>
      <c r="B40" s="266">
        <v>2150</v>
      </c>
      <c r="C40" s="408"/>
      <c r="D40" s="408"/>
      <c r="E40" s="408"/>
      <c r="F40" s="408"/>
      <c r="G40" s="408"/>
      <c r="H40" s="408"/>
      <c r="I40" s="432"/>
      <c r="J40" s="432"/>
      <c r="K40" s="410">
        <f t="shared" si="2"/>
        <v>0</v>
      </c>
      <c r="L40" s="408"/>
    </row>
    <row r="41" spans="1:14" x14ac:dyDescent="0.2">
      <c r="A41" s="1753"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0</v>
      </c>
      <c r="D42" s="411">
        <f t="shared" ref="D42:L42" si="3">SUM(D36:D41)</f>
        <v>0</v>
      </c>
      <c r="E42" s="411">
        <f t="shared" si="3"/>
        <v>676</v>
      </c>
      <c r="F42" s="411">
        <f t="shared" si="3"/>
        <v>44</v>
      </c>
      <c r="G42" s="411">
        <f t="shared" si="3"/>
        <v>0</v>
      </c>
      <c r="H42" s="411">
        <f t="shared" si="3"/>
        <v>0</v>
      </c>
      <c r="I42" s="411">
        <f t="shared" si="3"/>
        <v>0</v>
      </c>
      <c r="J42" s="411">
        <f t="shared" si="3"/>
        <v>0</v>
      </c>
      <c r="K42" s="411">
        <f t="shared" si="3"/>
        <v>720</v>
      </c>
      <c r="L42" s="411">
        <f t="shared" si="3"/>
        <v>2000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21382</v>
      </c>
      <c r="D44" s="414">
        <v>2797</v>
      </c>
      <c r="E44" s="414">
        <v>5671</v>
      </c>
      <c r="F44" s="414"/>
      <c r="G44" s="414"/>
      <c r="H44" s="414"/>
      <c r="I44" s="432"/>
      <c r="J44" s="432"/>
      <c r="K44" s="416">
        <f>SUM(C44:J44)</f>
        <v>29850</v>
      </c>
      <c r="L44" s="414">
        <v>38956</v>
      </c>
    </row>
    <row r="45" spans="1:14" x14ac:dyDescent="0.2">
      <c r="A45" s="1753" t="s">
        <v>956</v>
      </c>
      <c r="B45" s="266">
        <v>2220</v>
      </c>
      <c r="C45" s="408"/>
      <c r="D45" s="408"/>
      <c r="E45" s="408"/>
      <c r="F45" s="408"/>
      <c r="G45" s="408"/>
      <c r="H45" s="408"/>
      <c r="I45" s="432"/>
      <c r="J45" s="432"/>
      <c r="K45" s="416">
        <f>SUM(C45:J45)</f>
        <v>0</v>
      </c>
      <c r="L45" s="408"/>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21382</v>
      </c>
      <c r="D47" s="411">
        <f t="shared" ref="D47:K47" si="4">SUM(D44:D46)</f>
        <v>2797</v>
      </c>
      <c r="E47" s="411">
        <f t="shared" si="4"/>
        <v>5671</v>
      </c>
      <c r="F47" s="411">
        <f t="shared" si="4"/>
        <v>0</v>
      </c>
      <c r="G47" s="411">
        <f t="shared" si="4"/>
        <v>0</v>
      </c>
      <c r="H47" s="411">
        <f t="shared" si="4"/>
        <v>0</v>
      </c>
      <c r="I47" s="411">
        <f t="shared" si="4"/>
        <v>0</v>
      </c>
      <c r="J47" s="411">
        <f t="shared" si="4"/>
        <v>0</v>
      </c>
      <c r="K47" s="411">
        <f t="shared" si="4"/>
        <v>29850</v>
      </c>
      <c r="L47" s="411">
        <f>SUM(L44:L46)</f>
        <v>38956</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c r="D49" s="414"/>
      <c r="E49" s="414"/>
      <c r="F49" s="414"/>
      <c r="G49" s="414"/>
      <c r="H49" s="414"/>
      <c r="I49" s="432"/>
      <c r="J49" s="432"/>
      <c r="K49" s="416">
        <f>SUM(C49:J49)</f>
        <v>0</v>
      </c>
      <c r="L49" s="414"/>
    </row>
    <row r="50" spans="1:14" x14ac:dyDescent="0.2">
      <c r="A50" s="1753" t="s">
        <v>959</v>
      </c>
      <c r="B50" s="266">
        <v>2320</v>
      </c>
      <c r="C50" s="408">
        <v>51913</v>
      </c>
      <c r="D50" s="408">
        <v>8577</v>
      </c>
      <c r="E50" s="408">
        <v>3448</v>
      </c>
      <c r="F50" s="408"/>
      <c r="G50" s="408"/>
      <c r="H50" s="408"/>
      <c r="I50" s="432"/>
      <c r="J50" s="432"/>
      <c r="K50" s="416">
        <f>SUM(C50:J50)</f>
        <v>63938</v>
      </c>
      <c r="L50" s="408">
        <v>65540</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51913</v>
      </c>
      <c r="D53" s="411">
        <f t="shared" ref="D53:L53" si="5">SUM(D49:D52)</f>
        <v>8577</v>
      </c>
      <c r="E53" s="411">
        <f t="shared" si="5"/>
        <v>3448</v>
      </c>
      <c r="F53" s="411">
        <f t="shared" si="5"/>
        <v>0</v>
      </c>
      <c r="G53" s="411">
        <f t="shared" si="5"/>
        <v>0</v>
      </c>
      <c r="H53" s="411">
        <f t="shared" si="5"/>
        <v>0</v>
      </c>
      <c r="I53" s="411">
        <f t="shared" si="5"/>
        <v>0</v>
      </c>
      <c r="J53" s="411">
        <f t="shared" si="5"/>
        <v>0</v>
      </c>
      <c r="K53" s="411">
        <f t="shared" si="5"/>
        <v>63938</v>
      </c>
      <c r="L53" s="411">
        <f t="shared" si="5"/>
        <v>65540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c r="D55" s="414"/>
      <c r="E55" s="414"/>
      <c r="F55" s="414"/>
      <c r="G55" s="414"/>
      <c r="H55" s="414"/>
      <c r="I55" s="432"/>
      <c r="J55" s="432"/>
      <c r="K55" s="416">
        <f>SUM(C55:J55)</f>
        <v>0</v>
      </c>
      <c r="L55" s="414"/>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0</v>
      </c>
      <c r="D57" s="417">
        <f t="shared" ref="D57:K57" si="6">SUM(D55:D56)</f>
        <v>0</v>
      </c>
      <c r="E57" s="417">
        <f t="shared" si="6"/>
        <v>0</v>
      </c>
      <c r="F57" s="417">
        <f t="shared" si="6"/>
        <v>0</v>
      </c>
      <c r="G57" s="417">
        <f t="shared" si="6"/>
        <v>0</v>
      </c>
      <c r="H57" s="417">
        <f t="shared" si="6"/>
        <v>0</v>
      </c>
      <c r="I57" s="417">
        <f t="shared" si="6"/>
        <v>0</v>
      </c>
      <c r="J57" s="417">
        <f t="shared" si="6"/>
        <v>0</v>
      </c>
      <c r="K57" s="417">
        <f t="shared" si="6"/>
        <v>0</v>
      </c>
      <c r="L57" s="411">
        <f>SUM(L55:L56)</f>
        <v>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c r="D60" s="408"/>
      <c r="E60" s="408"/>
      <c r="F60" s="408"/>
      <c r="G60" s="408"/>
      <c r="H60" s="408"/>
      <c r="I60" s="432"/>
      <c r="J60" s="432"/>
      <c r="K60" s="416">
        <f t="shared" si="7"/>
        <v>0</v>
      </c>
      <c r="L60" s="408"/>
      <c r="M60" s="14"/>
      <c r="N60" s="14"/>
    </row>
    <row r="61" spans="1:14" s="15" customFormat="1" x14ac:dyDescent="0.2">
      <c r="A61" s="1753" t="s">
        <v>219</v>
      </c>
      <c r="B61" s="266">
        <v>2540</v>
      </c>
      <c r="C61" s="408"/>
      <c r="D61" s="408"/>
      <c r="E61" s="408"/>
      <c r="F61" s="408"/>
      <c r="G61" s="408"/>
      <c r="H61" s="408"/>
      <c r="I61" s="432"/>
      <c r="J61" s="432"/>
      <c r="K61" s="416">
        <f t="shared" si="7"/>
        <v>0</v>
      </c>
      <c r="L61" s="408"/>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c r="D63" s="408"/>
      <c r="E63" s="408"/>
      <c r="F63" s="408"/>
      <c r="G63" s="408"/>
      <c r="H63" s="408"/>
      <c r="I63" s="432"/>
      <c r="J63" s="432"/>
      <c r="K63" s="416">
        <f t="shared" si="7"/>
        <v>0</v>
      </c>
      <c r="L63" s="408"/>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0</v>
      </c>
      <c r="D65" s="411">
        <f t="shared" ref="D65:L65" si="8">SUM(D59:D64)</f>
        <v>0</v>
      </c>
      <c r="E65" s="411">
        <f t="shared" si="8"/>
        <v>0</v>
      </c>
      <c r="F65" s="411">
        <f t="shared" si="8"/>
        <v>0</v>
      </c>
      <c r="G65" s="411">
        <f t="shared" si="8"/>
        <v>0</v>
      </c>
      <c r="H65" s="411">
        <f t="shared" si="8"/>
        <v>0</v>
      </c>
      <c r="I65" s="411">
        <f t="shared" si="8"/>
        <v>0</v>
      </c>
      <c r="J65" s="411">
        <f t="shared" si="8"/>
        <v>0</v>
      </c>
      <c r="K65" s="411">
        <f t="shared" si="8"/>
        <v>0</v>
      </c>
      <c r="L65" s="411">
        <f t="shared" si="8"/>
        <v>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73295</v>
      </c>
      <c r="D74" s="421">
        <f t="shared" ref="D74:K74" si="10">SUM(D42,D47,D53,D57,D65,D72,D73)</f>
        <v>11374</v>
      </c>
      <c r="E74" s="421">
        <f t="shared" si="10"/>
        <v>9795</v>
      </c>
      <c r="F74" s="421">
        <f t="shared" si="10"/>
        <v>44</v>
      </c>
      <c r="G74" s="421">
        <f t="shared" si="10"/>
        <v>0</v>
      </c>
      <c r="H74" s="421">
        <f t="shared" si="10"/>
        <v>0</v>
      </c>
      <c r="I74" s="421">
        <f t="shared" si="10"/>
        <v>0</v>
      </c>
      <c r="J74" s="421">
        <f t="shared" si="10"/>
        <v>0</v>
      </c>
      <c r="K74" s="421">
        <f t="shared" si="10"/>
        <v>94508</v>
      </c>
      <c r="L74" s="421">
        <f>SUM(L42,L47,L53,L57,L65,L72,L73)</f>
        <v>106496</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c r="F79" s="409"/>
      <c r="G79" s="409"/>
      <c r="H79" s="408"/>
      <c r="I79" s="503"/>
      <c r="J79" s="503"/>
      <c r="K79" s="410">
        <f t="shared" si="11"/>
        <v>0</v>
      </c>
      <c r="L79" s="408"/>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2009</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v>34032</v>
      </c>
      <c r="I96" s="503"/>
      <c r="J96" s="503"/>
      <c r="K96" s="516">
        <f t="shared" si="12"/>
        <v>34032</v>
      </c>
      <c r="L96" s="438">
        <v>202372</v>
      </c>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1851</v>
      </c>
      <c r="B100" s="535">
        <v>4300</v>
      </c>
      <c r="C100" s="409"/>
      <c r="D100" s="409"/>
      <c r="E100" s="516">
        <f>SUM(E93:E99)</f>
        <v>0</v>
      </c>
      <c r="F100" s="409"/>
      <c r="G100" s="409"/>
      <c r="H100" s="516">
        <f>SUM(H93:H99)</f>
        <v>34032</v>
      </c>
      <c r="I100" s="503"/>
      <c r="J100" s="503"/>
      <c r="K100" s="516">
        <f>SUM(K93:K99)</f>
        <v>34032</v>
      </c>
      <c r="L100" s="516">
        <f>SUM(L93:L99)</f>
        <v>202372</v>
      </c>
    </row>
    <row r="101" spans="1:14" ht="12.75" customHeight="1" thickTop="1" thickBot="1" x14ac:dyDescent="0.25">
      <c r="A101" s="1761"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34032</v>
      </c>
      <c r="I102" s="503"/>
      <c r="J102" s="503"/>
      <c r="K102" s="421">
        <f>SUM(K84,K92,K100,K101)</f>
        <v>34032</v>
      </c>
      <c r="L102" s="421">
        <f>SUM(L84,L92,L100,L101)</f>
        <v>202372</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73295</v>
      </c>
      <c r="D114" s="411">
        <f t="shared" ref="D114:K114" si="13">SUM(D33,D74,D75,D102,D112,D113)</f>
        <v>11374</v>
      </c>
      <c r="E114" s="411">
        <f t="shared" si="13"/>
        <v>14612</v>
      </c>
      <c r="F114" s="411">
        <f t="shared" si="13"/>
        <v>41551</v>
      </c>
      <c r="G114" s="411">
        <f t="shared" si="13"/>
        <v>55970</v>
      </c>
      <c r="H114" s="411">
        <f>SUM(H33,H74,H75,H102,H112,H113)</f>
        <v>34032</v>
      </c>
      <c r="I114" s="411">
        <f t="shared" si="13"/>
        <v>0</v>
      </c>
      <c r="J114" s="411">
        <f t="shared" si="13"/>
        <v>0</v>
      </c>
      <c r="K114" s="411">
        <f t="shared" si="13"/>
        <v>230834</v>
      </c>
      <c r="L114" s="411">
        <f>SUM(L33,L74,L75,L102,L112,L113)</f>
        <v>424807</v>
      </c>
    </row>
    <row r="115" spans="1:14" ht="23.25" thickTop="1" x14ac:dyDescent="0.2">
      <c r="A115" s="1765" t="s">
        <v>1155</v>
      </c>
      <c r="B115" s="882"/>
      <c r="C115" s="412"/>
      <c r="D115" s="412"/>
      <c r="E115" s="412"/>
      <c r="F115" s="412"/>
      <c r="G115" s="412"/>
      <c r="H115" s="412"/>
      <c r="I115" s="412"/>
      <c r="J115" s="412"/>
      <c r="K115" s="436">
        <f>'Revenues 9-14'!C275-'Expenditures 15-22'!K114</f>
        <v>17725</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c r="D124" s="408"/>
      <c r="E124" s="408"/>
      <c r="F124" s="408"/>
      <c r="G124" s="408"/>
      <c r="H124" s="408"/>
      <c r="I124" s="432"/>
      <c r="J124" s="432"/>
      <c r="K124" s="411">
        <f>SUM(C124:J124)</f>
        <v>0</v>
      </c>
      <c r="L124" s="408"/>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0</v>
      </c>
      <c r="F127" s="411">
        <f t="shared" si="14"/>
        <v>0</v>
      </c>
      <c r="G127" s="411">
        <f t="shared" si="14"/>
        <v>0</v>
      </c>
      <c r="H127" s="411">
        <f t="shared" si="14"/>
        <v>0</v>
      </c>
      <c r="I127" s="411">
        <f t="shared" si="14"/>
        <v>0</v>
      </c>
      <c r="J127" s="411">
        <f t="shared" si="14"/>
        <v>0</v>
      </c>
      <c r="K127" s="411">
        <f t="shared" si="14"/>
        <v>0</v>
      </c>
      <c r="L127" s="411">
        <f t="shared" si="14"/>
        <v>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0</v>
      </c>
      <c r="D129" s="421">
        <f t="shared" ref="D129:L129" si="15">SUM(D120,D127,D128)</f>
        <v>0</v>
      </c>
      <c r="E129" s="421">
        <f t="shared" si="15"/>
        <v>0</v>
      </c>
      <c r="F129" s="421">
        <f t="shared" si="15"/>
        <v>0</v>
      </c>
      <c r="G129" s="421">
        <f t="shared" si="15"/>
        <v>0</v>
      </c>
      <c r="H129" s="421">
        <f t="shared" si="15"/>
        <v>0</v>
      </c>
      <c r="I129" s="421">
        <f t="shared" si="15"/>
        <v>0</v>
      </c>
      <c r="J129" s="421">
        <f t="shared" si="15"/>
        <v>0</v>
      </c>
      <c r="K129" s="421">
        <f t="shared" si="15"/>
        <v>0</v>
      </c>
      <c r="L129" s="421">
        <f t="shared" si="15"/>
        <v>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90" t="s">
        <v>705</v>
      </c>
      <c r="B150" s="2291"/>
      <c r="C150" s="411">
        <f>SUM(C129,C130,C138,C148,C149)</f>
        <v>0</v>
      </c>
      <c r="D150" s="411">
        <f t="shared" ref="D150:K150" si="16">SUM(D129,D130,D138,D148,D149)</f>
        <v>0</v>
      </c>
      <c r="E150" s="411">
        <f t="shared" si="16"/>
        <v>0</v>
      </c>
      <c r="F150" s="411">
        <f t="shared" si="16"/>
        <v>0</v>
      </c>
      <c r="G150" s="411">
        <f t="shared" si="16"/>
        <v>0</v>
      </c>
      <c r="H150" s="411">
        <f t="shared" si="16"/>
        <v>0</v>
      </c>
      <c r="I150" s="411">
        <f t="shared" si="16"/>
        <v>0</v>
      </c>
      <c r="J150" s="411">
        <f t="shared" si="16"/>
        <v>0</v>
      </c>
      <c r="K150" s="411">
        <f t="shared" si="16"/>
        <v>0</v>
      </c>
      <c r="L150" s="411">
        <f>SUM(L129,L130,L138,L148,L149)</f>
        <v>0</v>
      </c>
    </row>
    <row r="151" spans="1:14" ht="12.75" customHeight="1" thickTop="1" x14ac:dyDescent="0.2">
      <c r="A151" s="2286" t="s">
        <v>1378</v>
      </c>
      <c r="B151" s="2287"/>
      <c r="C151" s="412"/>
      <c r="D151" s="412"/>
      <c r="E151" s="412"/>
      <c r="F151" s="412"/>
      <c r="G151" s="412"/>
      <c r="H151" s="412"/>
      <c r="I151" s="412"/>
      <c r="J151" s="409"/>
      <c r="K151" s="436">
        <f>'Revenues 9-14'!D275-'Expenditures 15-22'!K150</f>
        <v>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73"/>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c r="I163" s="409"/>
      <c r="J163" s="409"/>
      <c r="K163" s="410">
        <f>SUM(C163:H163)</f>
        <v>0</v>
      </c>
      <c r="L163" s="1803"/>
    </row>
    <row r="164" spans="1:14" ht="33.75" customHeight="1" x14ac:dyDescent="0.2">
      <c r="A164" s="1773" t="s">
        <v>290</v>
      </c>
      <c r="B164" s="532" t="s">
        <v>32</v>
      </c>
      <c r="C164" s="409"/>
      <c r="D164" s="409"/>
      <c r="E164" s="409"/>
      <c r="F164" s="409"/>
      <c r="G164" s="409"/>
      <c r="H164" s="1806"/>
      <c r="I164" s="409"/>
      <c r="J164" s="409"/>
      <c r="K164" s="410">
        <f>SUM(C164:J164)</f>
        <v>0</v>
      </c>
      <c r="L164" s="1806"/>
    </row>
    <row r="165" spans="1:14" ht="13.5" customHeight="1" thickBot="1" x14ac:dyDescent="0.25">
      <c r="A165" s="1757" t="s">
        <v>865</v>
      </c>
      <c r="B165" s="533" t="s">
        <v>87</v>
      </c>
      <c r="C165" s="409"/>
      <c r="D165" s="409"/>
      <c r="E165" s="422"/>
      <c r="F165" s="409"/>
      <c r="G165" s="409"/>
      <c r="H165" s="1806"/>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5"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c r="D176" s="408"/>
      <c r="E176" s="408"/>
      <c r="F176" s="408"/>
      <c r="G176" s="408"/>
      <c r="H176" s="408"/>
      <c r="I176" s="432"/>
      <c r="J176" s="432"/>
      <c r="K176" s="410">
        <f>SUM(C176:J176)</f>
        <v>0</v>
      </c>
      <c r="L176" s="408"/>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0</v>
      </c>
      <c r="D178" s="421">
        <f t="shared" ref="D178:J178" si="17">SUM(D174,D176,D177)</f>
        <v>0</v>
      </c>
      <c r="E178" s="421">
        <f t="shared" si="17"/>
        <v>0</v>
      </c>
      <c r="F178" s="421">
        <f t="shared" si="17"/>
        <v>0</v>
      </c>
      <c r="G178" s="421">
        <f t="shared" si="17"/>
        <v>0</v>
      </c>
      <c r="H178" s="421">
        <f t="shared" si="17"/>
        <v>0</v>
      </c>
      <c r="I178" s="421">
        <f t="shared" si="17"/>
        <v>0</v>
      </c>
      <c r="J178" s="421">
        <f t="shared" si="17"/>
        <v>0</v>
      </c>
      <c r="K178" s="421">
        <f>SUM(K174,K176,K177)</f>
        <v>0</v>
      </c>
      <c r="L178" s="421">
        <f>SUM(L174, L176:L177)</f>
        <v>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0</v>
      </c>
      <c r="D204" s="411">
        <f>SUM(D178,D179)</f>
        <v>0</v>
      </c>
      <c r="E204" s="411">
        <f>SUM(E178,E179,E190)</f>
        <v>0</v>
      </c>
      <c r="F204" s="411">
        <f>SUM(F178,F179)</f>
        <v>0</v>
      </c>
      <c r="G204" s="411">
        <f>SUM(G178,G179)</f>
        <v>0</v>
      </c>
      <c r="H204" s="411">
        <f>SUM(H178,H179,H190,H202,H203)</f>
        <v>0</v>
      </c>
      <c r="I204" s="411">
        <f>SUM(I178,I179)</f>
        <v>0</v>
      </c>
      <c r="J204" s="411">
        <f>SUM(J178,J179)</f>
        <v>0</v>
      </c>
      <c r="K204" s="410">
        <f>SUM(K178,K179,K190,K202,K203)</f>
        <v>0</v>
      </c>
      <c r="L204" s="411">
        <f>SUM(L178,L179,L190,L202,L203)</f>
        <v>0</v>
      </c>
    </row>
    <row r="205" spans="1:14" ht="23.25" thickTop="1" x14ac:dyDescent="0.2">
      <c r="A205" s="1765" t="s">
        <v>1155</v>
      </c>
      <c r="B205" s="463"/>
      <c r="C205" s="412"/>
      <c r="D205" s="412"/>
      <c r="E205" s="412"/>
      <c r="F205" s="412"/>
      <c r="G205" s="412"/>
      <c r="H205" s="412"/>
      <c r="I205" s="409"/>
      <c r="J205" s="409"/>
      <c r="K205" s="436">
        <f>'Revenues 9-14'!F275-'Expenditures 15-22'!K204</f>
        <v>0</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c r="E209" s="409"/>
      <c r="F209" s="409"/>
      <c r="G209" s="409"/>
      <c r="H209" s="409"/>
      <c r="I209" s="409"/>
      <c r="J209" s="409"/>
      <c r="K209" s="410">
        <f>D209</f>
        <v>0</v>
      </c>
      <c r="L209" s="408"/>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c r="E211" s="409"/>
      <c r="F211" s="409"/>
      <c r="G211" s="409"/>
      <c r="H211" s="409"/>
      <c r="I211" s="409"/>
      <c r="J211" s="409"/>
      <c r="K211" s="410">
        <f t="shared" si="19"/>
        <v>0</v>
      </c>
      <c r="L211" s="408"/>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c r="E213" s="409"/>
      <c r="F213" s="409"/>
      <c r="G213" s="409"/>
      <c r="H213" s="409"/>
      <c r="I213" s="409"/>
      <c r="J213" s="409"/>
      <c r="K213" s="410">
        <f t="shared" si="19"/>
        <v>0</v>
      </c>
      <c r="L213" s="408"/>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c r="E217" s="409"/>
      <c r="F217" s="409"/>
      <c r="G217" s="409"/>
      <c r="H217" s="409"/>
      <c r="I217" s="409"/>
      <c r="J217" s="409"/>
      <c r="K217" s="410">
        <f t="shared" si="19"/>
        <v>0</v>
      </c>
      <c r="L217" s="408"/>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0</v>
      </c>
      <c r="E223" s="409"/>
      <c r="F223" s="409"/>
      <c r="G223" s="409"/>
      <c r="H223" s="409"/>
      <c r="I223" s="409"/>
      <c r="J223" s="409"/>
      <c r="K223" s="411">
        <f>SUM(K209:K222)</f>
        <v>0</v>
      </c>
      <c r="L223" s="411">
        <f>SUM(L209:L222)</f>
        <v>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c r="E228" s="409"/>
      <c r="F228" s="409"/>
      <c r="G228" s="409"/>
      <c r="H228" s="409"/>
      <c r="I228" s="409"/>
      <c r="J228" s="409"/>
      <c r="K228" s="410">
        <f t="shared" si="20"/>
        <v>0</v>
      </c>
      <c r="L228" s="408"/>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c r="E230" s="409"/>
      <c r="F230" s="409"/>
      <c r="G230" s="409"/>
      <c r="H230" s="409"/>
      <c r="I230" s="409"/>
      <c r="J230" s="409"/>
      <c r="K230" s="410">
        <f t="shared" si="20"/>
        <v>0</v>
      </c>
      <c r="L230" s="408"/>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row>
    <row r="235" spans="1:12" x14ac:dyDescent="0.2">
      <c r="A235" s="1753" t="s">
        <v>956</v>
      </c>
      <c r="B235" s="266">
        <v>2220</v>
      </c>
      <c r="C235" s="409"/>
      <c r="D235" s="408"/>
      <c r="E235" s="409"/>
      <c r="F235" s="409"/>
      <c r="G235" s="409"/>
      <c r="H235" s="409"/>
      <c r="I235" s="409"/>
      <c r="J235" s="409"/>
      <c r="K235" s="416">
        <f>D235</f>
        <v>0</v>
      </c>
      <c r="L235" s="408"/>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c r="E239" s="409"/>
      <c r="F239" s="409"/>
      <c r="G239" s="409"/>
      <c r="H239" s="409"/>
      <c r="I239" s="409"/>
      <c r="J239" s="409"/>
      <c r="K239" s="416">
        <f>D239</f>
        <v>0</v>
      </c>
      <c r="L239" s="414"/>
    </row>
    <row r="240" spans="1:12" x14ac:dyDescent="0.2">
      <c r="A240" s="1753" t="s">
        <v>959</v>
      </c>
      <c r="B240" s="266">
        <v>2320</v>
      </c>
      <c r="C240" s="409"/>
      <c r="D240" s="408"/>
      <c r="E240" s="409"/>
      <c r="F240" s="409"/>
      <c r="G240" s="409"/>
      <c r="H240" s="409"/>
      <c r="I240" s="409"/>
      <c r="J240" s="409"/>
      <c r="K240" s="416">
        <f t="shared" ref="K240:K250" si="21">D240</f>
        <v>0</v>
      </c>
      <c r="L240" s="408"/>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0</v>
      </c>
      <c r="E251" s="409"/>
      <c r="F251" s="409"/>
      <c r="G251" s="409"/>
      <c r="H251" s="409"/>
      <c r="I251" s="409"/>
      <c r="J251" s="409"/>
      <c r="K251" s="411">
        <f>SUM(K239:K250)</f>
        <v>0</v>
      </c>
      <c r="L251" s="411">
        <f>SUM(L239:L250)</f>
        <v>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c r="E253" s="409"/>
      <c r="F253" s="409"/>
      <c r="G253" s="409"/>
      <c r="H253" s="409"/>
      <c r="I253" s="409"/>
      <c r="J253" s="409"/>
      <c r="K253" s="416">
        <f>D253</f>
        <v>0</v>
      </c>
      <c r="L253" s="414"/>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c r="E258" s="409"/>
      <c r="F258" s="409"/>
      <c r="G258" s="409"/>
      <c r="H258" s="409"/>
      <c r="I258" s="409"/>
      <c r="J258" s="409"/>
      <c r="K258" s="416">
        <f t="shared" ref="K258:K263" si="22">D258</f>
        <v>0</v>
      </c>
      <c r="L258" s="408"/>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c r="E260" s="409"/>
      <c r="F260" s="409"/>
      <c r="G260" s="409"/>
      <c r="H260" s="409"/>
      <c r="I260" s="409"/>
      <c r="J260" s="409"/>
      <c r="K260" s="416">
        <f t="shared" si="22"/>
        <v>0</v>
      </c>
      <c r="L260" s="408"/>
    </row>
    <row r="261" spans="1:12" x14ac:dyDescent="0.2">
      <c r="A261" s="1753" t="s">
        <v>1107</v>
      </c>
      <c r="B261" s="266">
        <v>2550</v>
      </c>
      <c r="C261" s="409"/>
      <c r="D261" s="408"/>
      <c r="E261" s="409"/>
      <c r="F261" s="409"/>
      <c r="G261" s="409"/>
      <c r="H261" s="409"/>
      <c r="I261" s="409"/>
      <c r="J261" s="409"/>
      <c r="K261" s="416">
        <f t="shared" si="22"/>
        <v>0</v>
      </c>
      <c r="L261" s="408"/>
    </row>
    <row r="262" spans="1:12" x14ac:dyDescent="0.2">
      <c r="A262" s="1753" t="s">
        <v>106</v>
      </c>
      <c r="B262" s="266">
        <v>2560</v>
      </c>
      <c r="C262" s="409"/>
      <c r="D262" s="408"/>
      <c r="E262" s="409"/>
      <c r="F262" s="409"/>
      <c r="G262" s="409"/>
      <c r="H262" s="409"/>
      <c r="I262" s="409"/>
      <c r="J262" s="409"/>
      <c r="K262" s="416">
        <f t="shared" si="22"/>
        <v>0</v>
      </c>
      <c r="L262" s="408"/>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0</v>
      </c>
      <c r="E264" s="409"/>
      <c r="F264" s="409"/>
      <c r="G264" s="409"/>
      <c r="H264" s="409"/>
      <c r="I264" s="409"/>
      <c r="J264" s="409"/>
      <c r="K264" s="411">
        <f>SUM(K257:K263)</f>
        <v>0</v>
      </c>
      <c r="L264" s="411">
        <f>SUM(L257:L263)</f>
        <v>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0</v>
      </c>
      <c r="E273" s="409"/>
      <c r="F273" s="409"/>
      <c r="G273" s="409"/>
      <c r="H273" s="409"/>
      <c r="I273" s="409"/>
      <c r="J273" s="409"/>
      <c r="K273" s="421">
        <f>SUM(K232,K237,K251,K255,K264,K271,K272)</f>
        <v>0</v>
      </c>
      <c r="L273" s="421">
        <f>SUM(L232,L237,L251,L255,L264,L271,L272)</f>
        <v>0</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90" t="s">
        <v>584</v>
      </c>
      <c r="B288" s="2292"/>
      <c r="C288" s="409"/>
      <c r="D288" s="411">
        <f>SUM(D223,D273,D274,D278)</f>
        <v>0</v>
      </c>
      <c r="E288" s="409"/>
      <c r="F288" s="409"/>
      <c r="G288" s="409"/>
      <c r="H288" s="411">
        <f>H286</f>
        <v>0</v>
      </c>
      <c r="I288" s="409"/>
      <c r="J288" s="409"/>
      <c r="K288" s="411">
        <f>SUM(K223,K273,K274,K278,K286,K287)</f>
        <v>0</v>
      </c>
      <c r="L288" s="411">
        <f>SUM(L223,L273,L274,L278,L286,L287)</f>
        <v>0</v>
      </c>
    </row>
    <row r="289" spans="1:14" ht="23.25" thickTop="1" x14ac:dyDescent="0.2">
      <c r="A289" s="891" t="s">
        <v>1155</v>
      </c>
      <c r="B289" s="892"/>
      <c r="C289" s="409"/>
      <c r="D289" s="412"/>
      <c r="E289" s="409"/>
      <c r="F289" s="409"/>
      <c r="G289" s="409"/>
      <c r="H289" s="437"/>
      <c r="I289" s="409"/>
      <c r="J289" s="409"/>
      <c r="K289" s="436">
        <f>'Revenues 9-14'!G275-'Expenditures 15-22'!K288</f>
        <v>0</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4" t="s">
        <v>1155</v>
      </c>
      <c r="B306" s="2285"/>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6" t="s">
        <v>1155</v>
      </c>
      <c r="B332" s="2287"/>
      <c r="C332" s="409"/>
      <c r="D332" s="409"/>
      <c r="E332" s="409"/>
      <c r="F332" s="409"/>
      <c r="G332" s="409"/>
      <c r="H332" s="409"/>
      <c r="I332" s="409"/>
      <c r="J332" s="409"/>
      <c r="K332" s="1055">
        <f>'Revenues 9-14'!J275-'Expenditures 15-22'!K331</f>
        <v>0</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73"/>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1871</v>
      </c>
      <c r="B2" s="827" t="s">
        <v>1984</v>
      </c>
      <c r="C2" s="1074" t="s">
        <v>1985</v>
      </c>
      <c r="D2" s="1074" t="s">
        <v>1986</v>
      </c>
      <c r="E2" s="1074" t="s">
        <v>1987</v>
      </c>
      <c r="F2" s="1074" t="s">
        <v>1988</v>
      </c>
    </row>
    <row r="3" spans="1:6" ht="12" customHeight="1" x14ac:dyDescent="0.2">
      <c r="A3" s="2319"/>
      <c r="B3" s="543"/>
      <c r="C3" s="825"/>
      <c r="D3" s="826" t="s">
        <v>292</v>
      </c>
      <c r="E3" s="825"/>
      <c r="F3" s="826" t="s">
        <v>293</v>
      </c>
    </row>
    <row r="4" spans="1:6" ht="13.7" customHeight="1" x14ac:dyDescent="0.2">
      <c r="A4" s="541" t="s">
        <v>1350</v>
      </c>
      <c r="B4" s="556">
        <f>'Revenues 9-14'!C5</f>
        <v>0</v>
      </c>
      <c r="C4" s="508"/>
      <c r="D4" s="557">
        <f>B4-C4</f>
        <v>0</v>
      </c>
      <c r="E4" s="508"/>
      <c r="F4" s="557">
        <f>E4-C4</f>
        <v>0</v>
      </c>
    </row>
    <row r="5" spans="1:6" ht="13.7" customHeight="1" x14ac:dyDescent="0.2">
      <c r="A5" s="541" t="s">
        <v>1016</v>
      </c>
      <c r="B5" s="556">
        <f>'Revenues 9-14'!D5</f>
        <v>0</v>
      </c>
      <c r="C5" s="508"/>
      <c r="D5" s="557">
        <f t="shared" ref="D5:D18" si="0">B5-C5</f>
        <v>0</v>
      </c>
      <c r="E5" s="508"/>
      <c r="F5" s="557">
        <f>E5-C5</f>
        <v>0</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0</v>
      </c>
      <c r="C7" s="508"/>
      <c r="D7" s="557">
        <f t="shared" si="0"/>
        <v>0</v>
      </c>
      <c r="E7" s="508"/>
      <c r="F7" s="557">
        <f t="shared" si="1"/>
        <v>0</v>
      </c>
    </row>
    <row r="8" spans="1:6" ht="13.7" customHeight="1" x14ac:dyDescent="0.2">
      <c r="A8" s="541" t="s">
        <v>1380</v>
      </c>
      <c r="B8" s="556">
        <f>'Revenues 9-14'!G5</f>
        <v>0</v>
      </c>
      <c r="C8" s="508"/>
      <c r="D8" s="557">
        <f t="shared" si="0"/>
        <v>0</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0</v>
      </c>
      <c r="C19" s="558">
        <f>SUM(C4:C18)</f>
        <v>0</v>
      </c>
      <c r="D19" s="558">
        <f>SUM(D4:D18)</f>
        <v>0</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714</v>
      </c>
      <c r="B1" s="2343"/>
      <c r="C1" s="829"/>
    </row>
    <row r="2" spans="1:7" ht="33.75" customHeight="1" x14ac:dyDescent="0.2">
      <c r="A2" s="2348" t="s">
        <v>1873</v>
      </c>
      <c r="B2" s="2349"/>
      <c r="C2" s="1569" t="s">
        <v>1989</v>
      </c>
      <c r="D2" s="1569" t="s">
        <v>1990</v>
      </c>
      <c r="E2" s="1569" t="s">
        <v>1991</v>
      </c>
      <c r="F2" s="1569" t="s">
        <v>1992</v>
      </c>
    </row>
    <row r="3" spans="1:7" ht="23.25" customHeight="1" x14ac:dyDescent="0.2">
      <c r="A3" s="2353" t="s">
        <v>1304</v>
      </c>
      <c r="B3" s="2354"/>
      <c r="C3" s="2344"/>
      <c r="D3" s="2345"/>
      <c r="E3" s="2345"/>
      <c r="F3" s="2346"/>
    </row>
    <row r="4" spans="1:7" ht="12.75" customHeight="1" thickBot="1" x14ac:dyDescent="0.25">
      <c r="A4" s="2333" t="s">
        <v>715</v>
      </c>
      <c r="B4" s="2350"/>
      <c r="C4" s="917"/>
      <c r="D4" s="917"/>
      <c r="E4" s="917"/>
      <c r="F4" s="1544">
        <f>SUM(C4+D4)-E4</f>
        <v>0</v>
      </c>
    </row>
    <row r="5" spans="1:7" ht="13.5" thickTop="1" x14ac:dyDescent="0.2">
      <c r="A5" s="2351" t="s">
        <v>1300</v>
      </c>
      <c r="B5" s="2336"/>
      <c r="C5" s="2328"/>
      <c r="D5" s="2329"/>
      <c r="E5" s="2329"/>
      <c r="F5" s="2330"/>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52" t="s">
        <v>716</v>
      </c>
      <c r="B15" s="2334"/>
      <c r="C15" s="1544">
        <f>SUM(C6:C14)</f>
        <v>0</v>
      </c>
      <c r="D15" s="1544">
        <f>SUM(D6:D14)</f>
        <v>0</v>
      </c>
      <c r="E15" s="1544">
        <f>SUM(E6:E14)</f>
        <v>0</v>
      </c>
      <c r="F15" s="1544">
        <f>SUM(F6:F14)</f>
        <v>0</v>
      </c>
      <c r="G15" s="677"/>
    </row>
    <row r="16" spans="1:7" s="55" customFormat="1" ht="13.5" thickTop="1" x14ac:dyDescent="0.2">
      <c r="A16" s="2347" t="s">
        <v>1301</v>
      </c>
      <c r="B16" s="2336"/>
      <c r="C16" s="2328"/>
      <c r="D16" s="2329"/>
      <c r="E16" s="2329"/>
      <c r="F16" s="2330"/>
    </row>
    <row r="17" spans="1:11" ht="12.75" customHeight="1" thickBot="1" x14ac:dyDescent="0.25">
      <c r="A17" s="2326" t="s">
        <v>67</v>
      </c>
      <c r="B17" s="2327"/>
      <c r="C17" s="1545"/>
      <c r="D17" s="508"/>
      <c r="E17" s="1545"/>
      <c r="F17" s="1544">
        <f>SUM(C17+D17)-E17</f>
        <v>0</v>
      </c>
    </row>
    <row r="18" spans="1:11" ht="12.75" customHeight="1" thickTop="1" thickBot="1" x14ac:dyDescent="0.25">
      <c r="A18" s="2326" t="s">
        <v>7</v>
      </c>
      <c r="B18" s="2327"/>
      <c r="C18" s="1545"/>
      <c r="D18" s="508"/>
      <c r="E18" s="1545"/>
      <c r="F18" s="1544">
        <f>SUM(C18+D18)-E18</f>
        <v>0</v>
      </c>
    </row>
    <row r="19" spans="1:11" ht="12.75" customHeight="1" thickTop="1" thickBot="1" x14ac:dyDescent="0.25">
      <c r="A19" s="2326" t="s">
        <v>447</v>
      </c>
      <c r="B19" s="2327"/>
      <c r="C19" s="1545"/>
      <c r="D19" s="508"/>
      <c r="E19" s="1545"/>
      <c r="F19" s="1544">
        <f>SUM(C19+D19)-E19</f>
        <v>0</v>
      </c>
    </row>
    <row r="20" spans="1:11" ht="12.75" customHeight="1" thickTop="1" thickBot="1" x14ac:dyDescent="0.25">
      <c r="A20" s="2331" t="s">
        <v>516</v>
      </c>
      <c r="B20" s="2332"/>
      <c r="C20" s="1545"/>
      <c r="D20" s="508"/>
      <c r="E20" s="1545"/>
      <c r="F20" s="1544">
        <f>SUM(C20+D20)-E20</f>
        <v>0</v>
      </c>
    </row>
    <row r="21" spans="1:11" ht="14.25" thickTop="1" thickBot="1" x14ac:dyDescent="0.25">
      <c r="A21" s="2333" t="s">
        <v>717</v>
      </c>
      <c r="B21" s="2334"/>
      <c r="C21" s="1544">
        <f>SUM(C17:C20)</f>
        <v>0</v>
      </c>
      <c r="D21" s="1544">
        <f>SUM(D17:D20)</f>
        <v>0</v>
      </c>
      <c r="E21" s="1544">
        <f>SUM(E17:E20)</f>
        <v>0</v>
      </c>
      <c r="F21" s="1544">
        <f>SUM(F17:F20)</f>
        <v>0</v>
      </c>
      <c r="G21" s="677"/>
    </row>
    <row r="22" spans="1:11" ht="13.5" thickTop="1" x14ac:dyDescent="0.2">
      <c r="A22" s="2335" t="s">
        <v>1302</v>
      </c>
      <c r="B22" s="2336"/>
      <c r="C22" s="2328"/>
      <c r="D22" s="2329"/>
      <c r="E22" s="2329"/>
      <c r="F22" s="2330"/>
    </row>
    <row r="23" spans="1:11" ht="23.25" customHeight="1" thickBot="1" x14ac:dyDescent="0.25">
      <c r="A23" s="2333" t="s">
        <v>718</v>
      </c>
      <c r="B23" s="2334"/>
      <c r="C23" s="917"/>
      <c r="D23" s="917"/>
      <c r="E23" s="917"/>
      <c r="F23" s="1544">
        <f>SUM(C23+D23)-E23</f>
        <v>0</v>
      </c>
      <c r="G23" s="677"/>
    </row>
    <row r="24" spans="1:11" ht="13.5" thickTop="1" x14ac:dyDescent="0.2">
      <c r="A24" s="2335" t="s">
        <v>1303</v>
      </c>
      <c r="B24" s="2336"/>
      <c r="C24" s="2328"/>
      <c r="D24" s="2329"/>
      <c r="E24" s="2329"/>
      <c r="F24" s="2330"/>
    </row>
    <row r="25" spans="1:11" ht="13.5" thickBot="1" x14ac:dyDescent="0.25">
      <c r="A25" s="2333" t="s">
        <v>719</v>
      </c>
      <c r="B25" s="2339"/>
      <c r="C25" s="917"/>
      <c r="D25" s="917"/>
      <c r="E25" s="917"/>
      <c r="F25" s="1544">
        <f>SUM(C25+D25)-E25</f>
        <v>0</v>
      </c>
      <c r="G25" s="677"/>
    </row>
    <row r="26" spans="1:11" ht="13.5" thickTop="1" x14ac:dyDescent="0.2">
      <c r="A26" s="2340" t="s">
        <v>743</v>
      </c>
      <c r="B26" s="2336"/>
      <c r="C26" s="1546"/>
      <c r="D26" s="1546"/>
      <c r="E26" s="1546"/>
      <c r="F26" s="1547"/>
    </row>
    <row r="27" spans="1:11" ht="13.5" thickBot="1" x14ac:dyDescent="0.25">
      <c r="A27" s="2333" t="s">
        <v>1237</v>
      </c>
      <c r="B27" s="2341"/>
      <c r="C27" s="508"/>
      <c r="D27" s="508"/>
      <c r="E27" s="508"/>
      <c r="F27" s="1544">
        <f>SUM(C27+D27)-E27</f>
        <v>0</v>
      </c>
      <c r="G27" s="677"/>
    </row>
    <row r="28" spans="1:11" ht="7.5" customHeight="1" thickTop="1" x14ac:dyDescent="0.2">
      <c r="A28" s="544"/>
    </row>
    <row r="29" spans="1:11" ht="23.25" customHeight="1" x14ac:dyDescent="0.2">
      <c r="A29" s="2337" t="s">
        <v>666</v>
      </c>
      <c r="B29" s="2338"/>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c r="B31" s="650"/>
      <c r="C31" s="1092"/>
      <c r="D31" s="1550"/>
      <c r="E31" s="1092"/>
      <c r="F31" s="1092"/>
      <c r="G31" s="1092"/>
      <c r="H31" s="1092"/>
      <c r="I31" s="1093">
        <f>((E31+F31)-H31)+G31</f>
        <v>0</v>
      </c>
      <c r="J31" s="1092"/>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0</v>
      </c>
      <c r="D49" s="1549"/>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0" t="s">
        <v>668</v>
      </c>
      <c r="C52" s="2321"/>
      <c r="D52" s="2321"/>
      <c r="E52" s="123" t="s">
        <v>989</v>
      </c>
      <c r="F52" s="2322"/>
      <c r="G52" s="2323"/>
      <c r="H52" s="117"/>
      <c r="I52" s="117"/>
      <c r="J52" s="120"/>
    </row>
    <row r="53" spans="1:11" ht="11.25" customHeight="1" x14ac:dyDescent="0.2">
      <c r="A53" s="745" t="s">
        <v>1064</v>
      </c>
      <c r="B53" s="124" t="s">
        <v>1105</v>
      </c>
      <c r="C53" s="120"/>
      <c r="D53" s="116"/>
      <c r="E53" s="123" t="s">
        <v>576</v>
      </c>
      <c r="F53" s="2324"/>
      <c r="G53" s="2325"/>
      <c r="H53" s="117"/>
      <c r="I53" s="117"/>
      <c r="J53" s="120"/>
    </row>
    <row r="54" spans="1:11" ht="11.25" customHeight="1" x14ac:dyDescent="0.2">
      <c r="A54" s="746" t="s">
        <v>1065</v>
      </c>
      <c r="B54" s="122" t="s">
        <v>1106</v>
      </c>
      <c r="C54" s="120"/>
      <c r="D54" s="116"/>
      <c r="E54" s="123" t="s">
        <v>577</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39" sqref="I3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28"/>
      <c r="I1" s="751"/>
      <c r="J1" s="750"/>
    </row>
    <row r="2" spans="1:11" ht="36.75" x14ac:dyDescent="0.2">
      <c r="A2" s="2377" t="s">
        <v>1874</v>
      </c>
      <c r="B2" s="2378"/>
      <c r="C2" s="2378"/>
      <c r="D2" s="2378"/>
      <c r="E2" s="2379"/>
      <c r="F2" s="1825" t="s">
        <v>1055</v>
      </c>
      <c r="G2" s="1826" t="s">
        <v>100</v>
      </c>
      <c r="H2" s="1826" t="s">
        <v>471</v>
      </c>
      <c r="I2" s="1826" t="s">
        <v>1354</v>
      </c>
      <c r="J2" s="1826" t="s">
        <v>1000</v>
      </c>
      <c r="K2" s="1826" t="s">
        <v>144</v>
      </c>
    </row>
    <row r="3" spans="1:11" x14ac:dyDescent="0.2">
      <c r="A3" s="2380" t="s">
        <v>1997</v>
      </c>
      <c r="B3" s="2381"/>
      <c r="C3" s="2381"/>
      <c r="D3" s="2381"/>
      <c r="E3" s="2382"/>
      <c r="F3" s="255"/>
      <c r="G3" s="559">
        <v>0</v>
      </c>
      <c r="H3" s="559">
        <v>0</v>
      </c>
      <c r="I3" s="559">
        <v>0</v>
      </c>
      <c r="J3" s="1205">
        <v>0</v>
      </c>
      <c r="K3" s="1205">
        <v>0</v>
      </c>
    </row>
    <row r="4" spans="1:11" x14ac:dyDescent="0.2">
      <c r="A4" s="2383" t="s">
        <v>427</v>
      </c>
      <c r="B4" s="2384"/>
      <c r="C4" s="2384"/>
      <c r="D4" s="2384"/>
      <c r="E4" s="2321"/>
      <c r="F4" s="546"/>
      <c r="G4" s="567"/>
      <c r="H4" s="566"/>
      <c r="I4" s="567"/>
      <c r="J4" s="1183"/>
      <c r="K4" s="1183"/>
    </row>
    <row r="5" spans="1:11" ht="13.5" customHeight="1" x14ac:dyDescent="0.2">
      <c r="A5" s="2358" t="s">
        <v>1236</v>
      </c>
      <c r="B5" s="2359"/>
      <c r="C5" s="2359"/>
      <c r="D5" s="2359"/>
      <c r="E5" s="2360"/>
      <c r="F5" s="1139" t="s">
        <v>992</v>
      </c>
      <c r="G5" s="565"/>
      <c r="H5" s="559"/>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61" t="s">
        <v>1840</v>
      </c>
      <c r="B10" s="2362"/>
      <c r="C10" s="2362"/>
      <c r="D10" s="2362"/>
      <c r="E10" s="2363"/>
      <c r="F10" s="1271" t="s">
        <v>1008</v>
      </c>
      <c r="G10" s="564"/>
      <c r="H10" s="1272"/>
      <c r="I10" s="559"/>
      <c r="J10" s="1205"/>
      <c r="K10" s="1205"/>
    </row>
    <row r="11" spans="1:11" x14ac:dyDescent="0.2">
      <c r="A11" s="2358" t="s">
        <v>166</v>
      </c>
      <c r="B11" s="2359"/>
      <c r="C11" s="2359"/>
      <c r="D11" s="2359"/>
      <c r="E11" s="236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5" t="s">
        <v>428</v>
      </c>
      <c r="B13" s="2386"/>
      <c r="C13" s="2386"/>
      <c r="D13" s="2386"/>
      <c r="E13" s="2387"/>
      <c r="F13" s="1140"/>
      <c r="G13" s="561"/>
      <c r="H13" s="562"/>
      <c r="I13" s="563"/>
      <c r="J13" s="563"/>
      <c r="K13" s="563"/>
    </row>
    <row r="14" spans="1:11" x14ac:dyDescent="0.2">
      <c r="A14" s="2367" t="s">
        <v>524</v>
      </c>
      <c r="B14" s="2367"/>
      <c r="C14" s="2367"/>
      <c r="D14" s="2367"/>
      <c r="E14" s="2368"/>
      <c r="F14" s="257" t="s">
        <v>998</v>
      </c>
      <c r="G14" s="564"/>
      <c r="H14" s="559"/>
      <c r="I14" s="565"/>
      <c r="J14" s="1173"/>
      <c r="K14" s="1205"/>
    </row>
    <row r="15" spans="1:11" x14ac:dyDescent="0.2">
      <c r="A15" s="2359" t="s">
        <v>5</v>
      </c>
      <c r="B15" s="2359"/>
      <c r="C15" s="2359"/>
      <c r="D15" s="2359"/>
      <c r="E15" s="2360"/>
      <c r="F15" s="257" t="s">
        <v>999</v>
      </c>
      <c r="G15" s="565"/>
      <c r="H15" s="559"/>
      <c r="I15" s="559"/>
      <c r="J15" s="1205"/>
      <c r="K15" s="1205"/>
    </row>
    <row r="16" spans="1:11" ht="12.75" customHeight="1" x14ac:dyDescent="0.2">
      <c r="A16" s="2359" t="s">
        <v>336</v>
      </c>
      <c r="B16" s="2359"/>
      <c r="C16" s="2359"/>
      <c r="D16" s="2359"/>
      <c r="E16" s="2360"/>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8" t="s">
        <v>426</v>
      </c>
      <c r="B18" s="2389"/>
      <c r="C18" s="2389"/>
      <c r="D18" s="2389"/>
      <c r="E18" s="2390"/>
      <c r="F18" s="257" t="s">
        <v>1085</v>
      </c>
      <c r="G18" s="564"/>
      <c r="H18" s="564"/>
      <c r="I18" s="564"/>
      <c r="J18" s="1205"/>
      <c r="K18" s="1191"/>
    </row>
    <row r="19" spans="1:11" ht="25.5" customHeight="1" x14ac:dyDescent="0.2">
      <c r="A19" s="2370" t="s">
        <v>1999</v>
      </c>
      <c r="B19" s="2370"/>
      <c r="C19" s="2370"/>
      <c r="D19" s="2370"/>
      <c r="E19" s="2371"/>
      <c r="F19" s="257" t="s">
        <v>1086</v>
      </c>
      <c r="G19" s="564"/>
      <c r="H19" s="564"/>
      <c r="I19" s="564"/>
      <c r="J19" s="1205"/>
      <c r="K19" s="1191"/>
    </row>
    <row r="20" spans="1:11" ht="12.75" customHeight="1" x14ac:dyDescent="0.2">
      <c r="A20" s="2372" t="s">
        <v>1839</v>
      </c>
      <c r="B20" s="2373"/>
      <c r="C20" s="2373"/>
      <c r="D20" s="2373"/>
      <c r="E20" s="2374"/>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2" t="s">
        <v>1841</v>
      </c>
      <c r="B22" s="2362"/>
      <c r="C22" s="2362"/>
      <c r="D22" s="2362"/>
      <c r="E22" s="2369"/>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4"/>
      <c r="I31" s="2365"/>
      <c r="J31" s="2365"/>
      <c r="K31" s="2365"/>
    </row>
    <row r="32" spans="1:11" x14ac:dyDescent="0.2">
      <c r="A32" s="58"/>
      <c r="B32" s="9"/>
      <c r="C32" s="9"/>
      <c r="D32" s="9"/>
      <c r="E32" s="548"/>
      <c r="F32" s="1146" t="s">
        <v>620</v>
      </c>
      <c r="G32" s="568"/>
      <c r="H32" s="2366"/>
      <c r="I32" s="2365"/>
      <c r="J32" s="2365"/>
      <c r="K32" s="2365"/>
    </row>
    <row r="33" spans="1:11" x14ac:dyDescent="0.2">
      <c r="A33" s="1728" t="s">
        <v>1838</v>
      </c>
      <c r="B33" s="112"/>
      <c r="C33" s="112"/>
      <c r="D33" s="112"/>
      <c r="E33" s="112"/>
      <c r="F33" s="112"/>
      <c r="G33" s="569"/>
      <c r="H33" s="2366"/>
      <c r="I33" s="2365"/>
      <c r="J33" s="2365"/>
      <c r="K33" s="2365"/>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2" t="s">
        <v>621</v>
      </c>
      <c r="B41" s="2375"/>
      <c r="C41" s="2375"/>
      <c r="D41" s="2375"/>
      <c r="E41" s="2375"/>
      <c r="F41" s="237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44" right="0.22" top="0.66" bottom="0.35"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1"/>
      <c r="K1" s="2392"/>
      <c r="L1" s="2392"/>
    </row>
    <row r="2" spans="1:14" ht="48" x14ac:dyDescent="0.2">
      <c r="A2" s="1818"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c r="D5" s="634"/>
      <c r="E5" s="634"/>
      <c r="F5" s="1057">
        <f>(C5+D5)-E5</f>
        <v>0</v>
      </c>
      <c r="G5" s="630"/>
      <c r="H5" s="636"/>
      <c r="I5" s="636"/>
      <c r="J5" s="636"/>
      <c r="K5" s="641"/>
      <c r="L5" s="1056">
        <f>F5-K5</f>
        <v>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c r="D8" s="635"/>
      <c r="E8" s="635"/>
      <c r="F8" s="1057">
        <f>(C8+D8)-E8</f>
        <v>0</v>
      </c>
      <c r="G8" s="631">
        <v>50</v>
      </c>
      <c r="H8" s="571"/>
      <c r="I8" s="571"/>
      <c r="J8" s="571"/>
      <c r="K8" s="1056">
        <f>(H8+I8)-J8</f>
        <v>0</v>
      </c>
      <c r="L8" s="1056">
        <f>F8-K8</f>
        <v>0</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549759</v>
      </c>
      <c r="D12" s="635">
        <v>55970</v>
      </c>
      <c r="E12" s="635">
        <v>44850</v>
      </c>
      <c r="F12" s="1057">
        <f>(C12+D12)-E12</f>
        <v>560879</v>
      </c>
      <c r="G12" s="631">
        <v>10</v>
      </c>
      <c r="H12" s="571">
        <v>263149</v>
      </c>
      <c r="I12" s="571">
        <v>56088</v>
      </c>
      <c r="J12" s="571">
        <v>44850</v>
      </c>
      <c r="K12" s="1056">
        <f>(H12+I12)-J12</f>
        <v>274387</v>
      </c>
      <c r="L12" s="1056">
        <f>F12-K12</f>
        <v>286492</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549759</v>
      </c>
      <c r="D16" s="637">
        <f>SUM(D3,D5:D6,D8:D10,D12:D15)</f>
        <v>55970</v>
      </c>
      <c r="E16" s="637">
        <f>SUM(E3,E5:E6,E8:E10,E12:E15)</f>
        <v>44850</v>
      </c>
      <c r="F16" s="637">
        <f>SUM(F3,F5:F6,F8:F10,F12:F15)</f>
        <v>560879</v>
      </c>
      <c r="G16" s="631"/>
      <c r="H16" s="637">
        <f>SUM(H3,H6,H8:H10,H12:H14,)</f>
        <v>263149</v>
      </c>
      <c r="I16" s="637">
        <f>SUM(I3,I6,I8:I10,I12:I14,)</f>
        <v>56088</v>
      </c>
      <c r="J16" s="637">
        <f>SUM(J3,J6,J8:J10,J12:J14,)</f>
        <v>44850</v>
      </c>
      <c r="K16" s="1057">
        <f>(H16+I16)-J16</f>
        <v>274387</v>
      </c>
      <c r="L16" s="1057">
        <f>F16-K16</f>
        <v>286492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56088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230834</v>
      </c>
      <c r="G8" s="356"/>
    </row>
    <row r="9" spans="1:7" ht="12" customHeight="1" x14ac:dyDescent="0.2">
      <c r="A9" s="358" t="s">
        <v>528</v>
      </c>
      <c r="B9" s="934" t="s">
        <v>1804</v>
      </c>
      <c r="C9" s="357"/>
      <c r="D9" s="358" t="s">
        <v>580</v>
      </c>
      <c r="E9" s="575"/>
      <c r="F9" s="936">
        <f>'Expenditures 15-22'!K150</f>
        <v>0</v>
      </c>
      <c r="G9" s="937"/>
    </row>
    <row r="10" spans="1:7" ht="12" customHeight="1" x14ac:dyDescent="0.2">
      <c r="A10" s="358" t="s">
        <v>578</v>
      </c>
      <c r="B10" s="934" t="s">
        <v>1805</v>
      </c>
      <c r="C10" s="357"/>
      <c r="D10" s="358" t="s">
        <v>580</v>
      </c>
      <c r="E10" s="575"/>
      <c r="F10" s="936">
        <f>'Expenditures 15-22'!K168</f>
        <v>0</v>
      </c>
      <c r="G10" s="937"/>
    </row>
    <row r="11" spans="1:7" ht="12" customHeight="1" x14ac:dyDescent="0.2">
      <c r="A11" s="358" t="s">
        <v>529</v>
      </c>
      <c r="B11" s="934" t="s">
        <v>1806</v>
      </c>
      <c r="C11" s="357"/>
      <c r="D11" s="358" t="s">
        <v>580</v>
      </c>
      <c r="E11" s="575"/>
      <c r="F11" s="936">
        <f>'Expenditures 15-22'!K204</f>
        <v>0</v>
      </c>
      <c r="G11" s="937"/>
    </row>
    <row r="12" spans="1:7" ht="12" customHeight="1" x14ac:dyDescent="0.2">
      <c r="A12" s="358" t="s">
        <v>530</v>
      </c>
      <c r="B12" s="934" t="s">
        <v>1807</v>
      </c>
      <c r="C12" s="357"/>
      <c r="D12" s="358" t="s">
        <v>580</v>
      </c>
      <c r="E12" s="575"/>
      <c r="F12" s="936">
        <f>'Expenditures 15-22'!K288</f>
        <v>0</v>
      </c>
      <c r="G12" s="937"/>
    </row>
    <row r="13" spans="1:7" ht="12" customHeight="1" x14ac:dyDescent="0.2">
      <c r="A13" s="358" t="s">
        <v>112</v>
      </c>
      <c r="B13" s="934" t="s">
        <v>1808</v>
      </c>
      <c r="C13" s="357"/>
      <c r="D13" s="358" t="s">
        <v>580</v>
      </c>
      <c r="E13" s="575"/>
      <c r="F13" s="936">
        <f>'Expenditures 15-22'!K331</f>
        <v>0</v>
      </c>
      <c r="G13" s="938"/>
    </row>
    <row r="14" spans="1:7" ht="12" customHeight="1" thickBot="1" x14ac:dyDescent="0.25">
      <c r="A14" s="939"/>
      <c r="B14" s="576"/>
      <c r="C14" s="577"/>
      <c r="D14" s="994" t="s">
        <v>580</v>
      </c>
      <c r="E14" s="588" t="s">
        <v>1112</v>
      </c>
      <c r="F14" s="940">
        <f>SUM(F8:F13)</f>
        <v>230834</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34032</v>
      </c>
      <c r="G53" s="356"/>
    </row>
    <row r="54" spans="1:7" ht="12" customHeight="1" x14ac:dyDescent="0.2">
      <c r="A54" s="358" t="s">
        <v>527</v>
      </c>
      <c r="B54" s="358" t="s">
        <v>1816</v>
      </c>
      <c r="C54" s="955" t="s">
        <v>1138</v>
      </c>
      <c r="D54" s="951" t="s">
        <v>1278</v>
      </c>
      <c r="E54" s="575"/>
      <c r="F54" s="1098">
        <f>'Expenditures 15-22'!G114</f>
        <v>55970</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0</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90002</v>
      </c>
      <c r="G75" s="356"/>
    </row>
    <row r="76" spans="1:8" s="961" customFormat="1" ht="12" customHeight="1" thickTop="1" thickBot="1" x14ac:dyDescent="0.25">
      <c r="A76" s="581"/>
      <c r="B76" s="579"/>
      <c r="C76" s="580"/>
      <c r="D76" s="960" t="s">
        <v>1791</v>
      </c>
      <c r="E76" s="591"/>
      <c r="F76" s="1104">
        <f>(F14-F75)</f>
        <v>140832</v>
      </c>
      <c r="G76" s="358"/>
    </row>
    <row r="77" spans="1:8" s="961" customFormat="1" ht="12" customHeight="1" thickTop="1" x14ac:dyDescent="0.2">
      <c r="A77" s="582"/>
      <c r="B77" s="579"/>
      <c r="C77" s="580"/>
      <c r="D77" s="960" t="s">
        <v>2028</v>
      </c>
      <c r="E77" s="591"/>
      <c r="F77" s="1565">
        <v>0</v>
      </c>
      <c r="G77" s="359"/>
      <c r="H77" s="358"/>
    </row>
    <row r="78" spans="1:8" s="961" customFormat="1" ht="12" customHeight="1" thickBot="1" x14ac:dyDescent="0.25">
      <c r="A78" s="583"/>
      <c r="B78" s="579"/>
      <c r="C78" s="580"/>
      <c r="D78" s="960" t="s">
        <v>1858</v>
      </c>
      <c r="E78" s="591" t="s">
        <v>1112</v>
      </c>
      <c r="F78" s="1105" t="str">
        <f>IF(F77&gt;0,F76/F77," Complete Line 77")</f>
        <v xml:space="preserve"> Complete Line 77</v>
      </c>
      <c r="G78" s="358"/>
    </row>
    <row r="79" spans="1:8" s="961" customFormat="1" ht="12" thickTop="1" x14ac:dyDescent="0.2">
      <c r="A79" s="383"/>
      <c r="B79" s="358"/>
      <c r="C79" s="357"/>
      <c r="D79" s="578"/>
      <c r="E79" s="575"/>
      <c r="F79" s="962"/>
      <c r="G79" s="358"/>
    </row>
    <row r="80" spans="1:8" s="961" customFormat="1" ht="12" thickBot="1" x14ac:dyDescent="0.25">
      <c r="A80" s="2393" t="s">
        <v>1293</v>
      </c>
      <c r="B80" s="2394"/>
      <c r="C80" s="2394"/>
      <c r="D80" s="2394"/>
      <c r="E80" s="2394"/>
      <c r="F80" s="2395"/>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0</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105968</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108344</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214312</v>
      </c>
    </row>
    <row r="176" spans="1:7" ht="12" customHeight="1" x14ac:dyDescent="0.2">
      <c r="A176" s="584"/>
      <c r="B176" s="585"/>
      <c r="C176" s="586"/>
      <c r="D176" s="992" t="s">
        <v>1855</v>
      </c>
      <c r="E176" s="1046"/>
      <c r="F176" s="1108">
        <f>'PCTC-OEPP 28-29'!F76-F175</f>
        <v>-73480</v>
      </c>
    </row>
    <row r="177" spans="1:7" ht="12" customHeight="1" x14ac:dyDescent="0.2">
      <c r="A177" s="584"/>
      <c r="B177" s="585"/>
      <c r="C177" s="586"/>
      <c r="D177" s="992" t="s">
        <v>2012</v>
      </c>
      <c r="E177" s="1046"/>
      <c r="F177" s="1108">
        <f>'Cap Outlay Deprec 27'!I18</f>
        <v>56088</v>
      </c>
    </row>
    <row r="178" spans="1:7" ht="12" customHeight="1" x14ac:dyDescent="0.2">
      <c r="A178" s="584"/>
      <c r="B178" s="585"/>
      <c r="C178" s="586"/>
      <c r="D178" s="992" t="s">
        <v>1857</v>
      </c>
      <c r="E178" s="1046"/>
      <c r="F178" s="1108">
        <f>F176+F177</f>
        <v>-17392</v>
      </c>
    </row>
    <row r="179" spans="1:7" ht="12" customHeight="1" x14ac:dyDescent="0.2">
      <c r="A179" s="584"/>
      <c r="B179" s="587"/>
      <c r="C179" s="586"/>
      <c r="D179" s="992" t="s">
        <v>2013</v>
      </c>
      <c r="E179" s="1046"/>
      <c r="F179" s="1109">
        <f>'PCTC-OEPP 28-29'!F77</f>
        <v>0</v>
      </c>
      <c r="G179" s="68"/>
    </row>
    <row r="180" spans="1:7" ht="12" customHeight="1" thickBot="1" x14ac:dyDescent="0.25">
      <c r="A180" s="584"/>
      <c r="B180" s="587"/>
      <c r="C180" s="586"/>
      <c r="D180" s="992" t="s">
        <v>1934</v>
      </c>
      <c r="E180" s="1046" t="s">
        <v>1935</v>
      </c>
      <c r="F180" s="1110" t="e">
        <f>F178/F179</f>
        <v>#DIV/0!</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38" sqref="B3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4" t="s">
        <v>1630</v>
      </c>
      <c r="B5" s="2405"/>
      <c r="C5" s="2405"/>
      <c r="D5" s="2405"/>
      <c r="E5" s="2405"/>
      <c r="F5" s="2405"/>
      <c r="G5" s="2406"/>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v>0</v>
      </c>
      <c r="F7" s="856"/>
      <c r="G7" s="1111"/>
      <c r="H7" s="215"/>
      <c r="I7" s="215"/>
    </row>
    <row r="8" spans="1:9" s="2" customFormat="1" ht="12" customHeight="1" x14ac:dyDescent="0.2">
      <c r="A8" s="785" t="s">
        <v>135</v>
      </c>
      <c r="B8" s="786"/>
      <c r="C8" s="786"/>
      <c r="D8" s="787"/>
      <c r="E8" s="854">
        <v>0</v>
      </c>
      <c r="F8" s="856"/>
      <c r="G8" s="1111"/>
      <c r="H8" s="215"/>
      <c r="I8" s="215"/>
    </row>
    <row r="9" spans="1:9" s="2" customFormat="1" ht="12" customHeight="1" x14ac:dyDescent="0.2">
      <c r="A9" s="785" t="s">
        <v>136</v>
      </c>
      <c r="B9" s="786"/>
      <c r="C9" s="786"/>
      <c r="D9" s="787"/>
      <c r="E9" s="854">
        <v>0</v>
      </c>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9" t="s">
        <v>2090</v>
      </c>
      <c r="B11" s="2410"/>
      <c r="C11" s="2410"/>
      <c r="D11" s="2411"/>
      <c r="E11" s="1994"/>
      <c r="F11" s="856"/>
      <c r="G11" s="1112"/>
      <c r="H11" s="215"/>
      <c r="I11" s="215"/>
    </row>
    <row r="12" spans="1:9" s="2" customFormat="1" ht="12" customHeight="1" x14ac:dyDescent="0.2">
      <c r="A12" s="785" t="s">
        <v>137</v>
      </c>
      <c r="B12" s="786"/>
      <c r="C12" s="786"/>
      <c r="D12" s="787"/>
      <c r="E12" s="854">
        <v>0</v>
      </c>
      <c r="F12" s="856"/>
      <c r="G12" s="1111"/>
      <c r="H12" s="215"/>
      <c r="I12" s="215"/>
    </row>
    <row r="13" spans="1:9" s="2" customFormat="1" ht="12" customHeight="1" x14ac:dyDescent="0.2">
      <c r="A13" s="785" t="s">
        <v>226</v>
      </c>
      <c r="B13" s="786"/>
      <c r="C13" s="786"/>
      <c r="D13" s="787"/>
      <c r="E13" s="854">
        <v>0</v>
      </c>
      <c r="F13" s="856"/>
      <c r="G13" s="1111"/>
      <c r="H13" s="215"/>
      <c r="I13" s="215"/>
    </row>
    <row r="14" spans="1:9" s="2" customFormat="1" ht="12" customHeight="1" x14ac:dyDescent="0.2">
      <c r="A14" s="785" t="s">
        <v>227</v>
      </c>
      <c r="B14" s="786"/>
      <c r="C14" s="786"/>
      <c r="D14" s="787"/>
      <c r="E14" s="854">
        <v>0</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46324</v>
      </c>
      <c r="F19" s="763"/>
      <c r="G19" s="765">
        <f>'Expenditures 15-22'!K33-SUM('Expenditures 15-22'!G33,'Expenditures 15-22'!I33)+'Expenditures 15-22'!D223</f>
        <v>46324</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720</v>
      </c>
      <c r="F21" s="763"/>
      <c r="G21" s="765">
        <f>'Expenditures 15-22'!K42-SUM('Expenditures 15-22'!G42,'Expenditures 15-22'!I42)+'Expenditures 15-22'!K120-SUM('Expenditures 15-22'!G120,'Expenditures 15-22'!I120)+'Expenditures 15-22'!K174-SUM('Expenditures 15-22'!G174,'Expenditures 15-22'!I174)+'Expenditures 15-22'!D232</f>
        <v>720</v>
      </c>
      <c r="H21" s="286"/>
      <c r="I21" s="215"/>
    </row>
    <row r="22" spans="1:9" s="2" customFormat="1" ht="12" customHeight="1" x14ac:dyDescent="0.2">
      <c r="A22" s="762" t="s">
        <v>644</v>
      </c>
      <c r="B22" s="758"/>
      <c r="C22" s="757">
        <v>2200</v>
      </c>
      <c r="D22" s="763"/>
      <c r="E22" s="764">
        <f>'Expenditures 15-22'!K47-SUM('Expenditures 15-22'!G47,'Expenditures 15-22'!I47)+'Expenditures 15-22'!D237</f>
        <v>29850</v>
      </c>
      <c r="F22" s="763"/>
      <c r="G22" s="765">
        <f>'Expenditures 15-22'!K47-SUM('Expenditures 15-22'!G47,'Expenditures 15-22'!I47)+'Expenditures 15-22'!D237</f>
        <v>29850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63938</v>
      </c>
      <c r="F23" s="763"/>
      <c r="G23" s="764">
        <f>'Expenditures 15-22'!K53-SUM('Expenditures 15-22'!G53,'Expenditures 15-22'!I53)+'Expenditures 15-22'!D251+'Expenditures 15-22'!K323-SUM('Expenditures 15-22'!G323,'Expenditures 15-22'!I323)</f>
        <v>63938</v>
      </c>
      <c r="H23" s="286"/>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0</v>
      </c>
      <c r="F28" s="767">
        <f>'Expenditures 15-22'!K61-SUM('Expenditures 15-22'!G61,'Expenditures 15-22'!I61)+'Expenditures 15-22'!K124-SUM('Expenditures 15-22'!G124,'Expenditures 15-22'!I124)+'Expenditures 15-22'!D260-E9</f>
        <v>0</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0</v>
      </c>
      <c r="F29" s="763"/>
      <c r="G29" s="765">
        <f>'Expenditures 15-22'!K62-SUM('Expenditures 15-22'!G62,'Expenditures 15-22'!I62)+'Expenditures 15-22'!K125-SUM('Expenditures 15-22'!G125,'Expenditures 15-22'!I125)+'Expenditures 15-22'!K176-SUM('Expenditures 15-22'!G176,'Expenditures 15-22'!I176)+'Expenditures 15-22'!D261</f>
        <v>0</v>
      </c>
      <c r="H29" s="391"/>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0</v>
      </c>
      <c r="E40" s="767">
        <f>SUM(E19:E39)</f>
        <v>140832</v>
      </c>
      <c r="F40" s="767">
        <f>SUM(F19:F39)</f>
        <v>0</v>
      </c>
      <c r="G40" s="767">
        <f>SUM(G19:G39)</f>
        <v>140832</v>
      </c>
    </row>
    <row r="41" spans="1:7" x14ac:dyDescent="0.2">
      <c r="A41" s="286"/>
      <c r="B41" s="215"/>
      <c r="C41" s="287"/>
      <c r="D41" s="2407" t="s">
        <v>602</v>
      </c>
      <c r="E41" s="2408"/>
      <c r="F41" s="771" t="s">
        <v>603</v>
      </c>
      <c r="G41" s="778"/>
    </row>
    <row r="42" spans="1:7" ht="12" customHeight="1" x14ac:dyDescent="0.2">
      <c r="A42" s="286"/>
      <c r="B42" s="215"/>
      <c r="C42" s="287"/>
      <c r="D42" s="772" t="s">
        <v>551</v>
      </c>
      <c r="E42" s="768">
        <f>D40</f>
        <v>0</v>
      </c>
      <c r="F42" s="772" t="s">
        <v>553</v>
      </c>
      <c r="G42" s="768">
        <f>F40</f>
        <v>0</v>
      </c>
    </row>
    <row r="43" spans="1:7" ht="12" customHeight="1" x14ac:dyDescent="0.2">
      <c r="A43" s="286"/>
      <c r="B43" s="215"/>
      <c r="C43" s="287"/>
      <c r="D43" s="772" t="s">
        <v>552</v>
      </c>
      <c r="E43" s="768">
        <f>E40</f>
        <v>140832</v>
      </c>
      <c r="F43" s="772" t="s">
        <v>552</v>
      </c>
      <c r="G43" s="768">
        <f>G40</f>
        <v>140832</v>
      </c>
    </row>
    <row r="44" spans="1:7" ht="12" customHeight="1" x14ac:dyDescent="0.2">
      <c r="A44" s="286"/>
      <c r="B44" s="215"/>
      <c r="C44" s="215"/>
      <c r="D44" s="782" t="s">
        <v>1165</v>
      </c>
      <c r="E44" s="783">
        <f>(E42/E43)</f>
        <v>0</v>
      </c>
      <c r="F44" s="782" t="s">
        <v>1165</v>
      </c>
      <c r="G44" s="783">
        <f>(G42/G43)</f>
        <v>0</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13" sqref="J13"/>
      <selection pane="bottomLeft" activeCell="J13" sqref="J13"/>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0.28515625" style="1922" customWidth="1"/>
    <col min="7" max="7" width="0.140625" style="1922" hidden="1" customWidth="1"/>
    <col min="8" max="8" width="9.140625" style="1922" customWidth="1"/>
    <col min="9" max="16384" width="9.140625" style="1922"/>
  </cols>
  <sheetData>
    <row r="1" spans="1:7" ht="21" customHeight="1" x14ac:dyDescent="0.2">
      <c r="A1" s="2412" t="s">
        <v>1650</v>
      </c>
      <c r="B1" s="2412"/>
      <c r="C1" s="2412"/>
      <c r="D1" s="2412"/>
      <c r="E1" s="2412"/>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6" t="s">
        <v>1936</v>
      </c>
      <c r="B5" s="2417"/>
      <c r="C5" s="2417"/>
      <c r="D5" s="2417"/>
      <c r="E5" s="2417"/>
    </row>
    <row r="6" spans="1:7" ht="12" customHeight="1" x14ac:dyDescent="0.25">
      <c r="A6" s="1923"/>
      <c r="B6" s="2418" t="str">
        <f>COVER!A17</f>
        <v>Rend Lake Area RDS</v>
      </c>
      <c r="C6" s="2418"/>
      <c r="D6" s="2418"/>
      <c r="E6" s="1924"/>
    </row>
    <row r="7" spans="1:7" ht="11.25" customHeight="1" x14ac:dyDescent="0.25">
      <c r="A7" s="1923"/>
      <c r="B7" s="2419">
        <f>COVER!A13</f>
        <v>13000000047</v>
      </c>
      <c r="C7" s="2419"/>
      <c r="D7" s="2419"/>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c r="C19" s="1934"/>
      <c r="D19" s="1937"/>
      <c r="E19" s="1936"/>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t="s">
        <v>2098</v>
      </c>
      <c r="C25" s="1934" t="s">
        <v>2098</v>
      </c>
      <c r="D25" s="1937" t="s">
        <v>2098</v>
      </c>
      <c r="E25" s="1936" t="s">
        <v>2116</v>
      </c>
    </row>
    <row r="26" spans="1:11" ht="12" customHeight="1" x14ac:dyDescent="0.2">
      <c r="A26" s="1933" t="s">
        <v>1923</v>
      </c>
      <c r="B26" s="1934"/>
      <c r="C26" s="1934"/>
      <c r="D26" s="1937"/>
      <c r="E26" s="1936"/>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c r="C31" s="1934"/>
      <c r="D31" s="1937"/>
      <c r="E31" s="1936"/>
      <c r="K31" s="1947"/>
    </row>
    <row r="32" spans="1:11" ht="12" customHeight="1" x14ac:dyDescent="0.2">
      <c r="A32" s="1933" t="s">
        <v>1929</v>
      </c>
      <c r="B32" s="1934"/>
      <c r="C32" s="1934"/>
      <c r="D32" s="1937"/>
      <c r="E32" s="1936"/>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0"/>
      <c r="B39" s="1940"/>
      <c r="C39" s="1940"/>
      <c r="D39" s="1940"/>
      <c r="E39" s="1940"/>
    </row>
    <row r="40" spans="1:5" s="1938" customFormat="1" ht="12" customHeight="1" x14ac:dyDescent="0.25">
      <c r="A40" s="1941" t="s">
        <v>1667</v>
      </c>
      <c r="B40" s="2428"/>
      <c r="C40" s="2428"/>
      <c r="D40" s="2428"/>
      <c r="E40" s="2429"/>
    </row>
    <row r="41" spans="1:5" s="1938" customFormat="1" ht="12" customHeight="1" x14ac:dyDescent="0.25">
      <c r="A41" s="2430"/>
      <c r="B41" s="2431"/>
      <c r="C41" s="2431"/>
      <c r="D41" s="2431"/>
      <c r="E41" s="2432"/>
    </row>
    <row r="42" spans="1:5" s="1938" customFormat="1" ht="12" customHeight="1" x14ac:dyDescent="0.25">
      <c r="A42" s="2430"/>
      <c r="B42" s="2431"/>
      <c r="C42" s="2431"/>
      <c r="D42" s="2431"/>
      <c r="E42" s="2432"/>
    </row>
    <row r="43" spans="1:5" s="1938" customFormat="1" ht="15" x14ac:dyDescent="0.25">
      <c r="A43" s="2413"/>
      <c r="B43" s="2414"/>
      <c r="C43" s="2414"/>
      <c r="D43" s="2414"/>
      <c r="E43" s="2415"/>
    </row>
    <row r="44" spans="1:5" s="1938" customFormat="1" ht="12" hidden="1" customHeight="1" x14ac:dyDescent="0.25">
      <c r="A44" s="2413"/>
      <c r="B44" s="2414"/>
      <c r="C44" s="2414"/>
      <c r="D44" s="2414"/>
      <c r="E44" s="2415"/>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 top="0.9"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8" t="str">
        <f>COVER!A17</f>
        <v>Rend Lake Area RDS</v>
      </c>
      <c r="J6" s="2439"/>
    </row>
    <row r="7" spans="1:10" x14ac:dyDescent="0.2">
      <c r="A7" s="2440" t="s">
        <v>1015</v>
      </c>
      <c r="B7" s="2441"/>
      <c r="C7" s="2441"/>
      <c r="D7" s="2441"/>
      <c r="E7" s="2442"/>
      <c r="F7" s="1604"/>
      <c r="G7" s="1593"/>
      <c r="H7" s="1603" t="s">
        <v>431</v>
      </c>
      <c r="I7" s="2443">
        <f>COVER!A13</f>
        <v>13000000047</v>
      </c>
      <c r="J7" s="2443"/>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4" t="s">
        <v>560</v>
      </c>
      <c r="B11" s="2445"/>
      <c r="C11" s="2446"/>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63938</v>
      </c>
      <c r="F12" s="1632"/>
      <c r="G12" s="1631">
        <f t="shared" ref="G12:G18" si="0">SUM(E12:F12)</f>
        <v>63938</v>
      </c>
      <c r="H12" s="1633"/>
      <c r="I12" s="1632"/>
      <c r="J12" s="1631">
        <f t="shared" ref="J12:J18" si="1">SUM(H12:I12)</f>
        <v>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7" t="s">
        <v>8</v>
      </c>
      <c r="C18" s="2448"/>
      <c r="D18" s="2449"/>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63938</v>
      </c>
      <c r="F19" s="1639">
        <f t="shared" si="2"/>
        <v>0</v>
      </c>
      <c r="G19" s="1639">
        <f t="shared" si="2"/>
        <v>63938</v>
      </c>
      <c r="H19" s="1639">
        <f t="shared" si="2"/>
        <v>0</v>
      </c>
      <c r="I19" s="1639">
        <f t="shared" si="2"/>
        <v>0</v>
      </c>
      <c r="J19" s="1639">
        <f t="shared" si="2"/>
        <v>0</v>
      </c>
    </row>
    <row r="20" spans="1:10" ht="25.5" customHeight="1" thickTop="1" x14ac:dyDescent="0.2">
      <c r="A20" s="1627">
        <v>9</v>
      </c>
      <c r="B20" s="2450" t="s">
        <v>2020</v>
      </c>
      <c r="C20" s="2448"/>
      <c r="D20" s="2449"/>
      <c r="E20" s="1640"/>
      <c r="F20" s="1640"/>
      <c r="G20" s="1640"/>
      <c r="H20" s="1640"/>
      <c r="I20" s="1640"/>
      <c r="J20" s="1641" t="str">
        <f>IF(AND(G19&gt;0,J19&gt;0),(((J19-G19)/G19)),"Enter Budget Data")</f>
        <v>Enter Budget Data</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5"/>
      <c r="D26" s="2455"/>
      <c r="E26" s="1910"/>
      <c r="F26" s="2454"/>
      <c r="G26" s="2454"/>
    </row>
    <row r="27" spans="1:10" x14ac:dyDescent="0.2">
      <c r="B27" s="1642"/>
      <c r="C27" s="1905" t="s">
        <v>1199</v>
      </c>
      <c r="D27" s="1906"/>
      <c r="E27" s="1907"/>
      <c r="F27" s="2451" t="s">
        <v>1894</v>
      </c>
      <c r="G27" s="2451"/>
    </row>
    <row r="28" spans="1:10" ht="28.5" customHeight="1" x14ac:dyDescent="0.2">
      <c r="B28" s="1642"/>
      <c r="C28" s="2453"/>
      <c r="D28" s="2453"/>
      <c r="E28" s="1909"/>
      <c r="F28" s="2453"/>
      <c r="G28" s="2453"/>
    </row>
    <row r="29" spans="1:10" x14ac:dyDescent="0.2">
      <c r="B29" s="1642"/>
      <c r="C29" s="1903" t="s">
        <v>2027</v>
      </c>
      <c r="E29" s="1908"/>
      <c r="F29" s="2452" t="s">
        <v>1895</v>
      </c>
      <c r="G29" s="2452"/>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7"/>
    </row>
    <row r="36" spans="1:10" ht="13.5" customHeight="1" x14ac:dyDescent="0.2">
      <c r="B36" s="1646"/>
      <c r="C36" s="2437" t="s">
        <v>2093</v>
      </c>
      <c r="D36" s="2436"/>
      <c r="E36" s="2436"/>
      <c r="F36" s="2436"/>
      <c r="G36" s="2436"/>
      <c r="H36" s="2436"/>
      <c r="I36" s="2436"/>
      <c r="J36" s="1648"/>
    </row>
    <row r="37" spans="1:10" ht="22.5" customHeight="1" x14ac:dyDescent="0.2">
      <c r="C37" s="2436"/>
      <c r="D37" s="2436"/>
      <c r="E37" s="2436"/>
      <c r="F37" s="2436"/>
      <c r="G37" s="2436"/>
      <c r="H37" s="2436"/>
      <c r="I37" s="2436"/>
      <c r="J37" s="1648"/>
    </row>
    <row r="38" spans="1:10" ht="7.5" customHeight="1" x14ac:dyDescent="0.2">
      <c r="C38" s="1647"/>
      <c r="D38" s="1649"/>
      <c r="E38" s="1650"/>
      <c r="F38" s="1996"/>
      <c r="G38" s="1650"/>
    </row>
    <row r="39" spans="1:10" ht="13.5" customHeight="1" x14ac:dyDescent="0.2">
      <c r="B39" s="1646"/>
      <c r="C39" s="2433" t="s">
        <v>1028</v>
      </c>
      <c r="D39" s="2434"/>
      <c r="E39" s="2434"/>
      <c r="F39" s="2434"/>
      <c r="G39" s="2434"/>
      <c r="H39" s="2434"/>
      <c r="I39" s="2434"/>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J13" sqref="J1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11">
        <v>1</v>
      </c>
      <c r="B5" s="12" t="s">
        <v>2117</v>
      </c>
    </row>
    <row r="6" spans="1:2" x14ac:dyDescent="0.2">
      <c r="A6" s="2111"/>
    </row>
    <row r="7" spans="1:2" x14ac:dyDescent="0.2">
      <c r="A7" s="2111">
        <v>2</v>
      </c>
      <c r="B7" s="12" t="s">
        <v>2118</v>
      </c>
    </row>
    <row r="8" spans="1:2" x14ac:dyDescent="0.2">
      <c r="A8" s="2111"/>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Rend Lake Area RDS</v>
      </c>
    </row>
    <row r="65" spans="2:2" x14ac:dyDescent="0.2">
      <c r="B65" s="393">
        <f>COVER!A13</f>
        <v>13000000047</v>
      </c>
    </row>
  </sheetData>
  <phoneticPr fontId="9"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1152525</xdr:colOff>
                <xdr:row>4</xdr:row>
                <xdr:rowOff>38100</xdr:rowOff>
              </from>
              <to>
                <xdr:col>0</xdr:col>
                <xdr:colOff>2066925</xdr:colOff>
                <xdr:row>8</xdr:row>
                <xdr:rowOff>66675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19"/>
      <c r="H2" s="1819"/>
    </row>
    <row r="3" spans="1:8" ht="46.5" customHeight="1" x14ac:dyDescent="0.2">
      <c r="A3" s="2469" t="s">
        <v>1723</v>
      </c>
      <c r="B3" s="2470"/>
      <c r="C3" s="2470"/>
      <c r="D3" s="2470"/>
      <c r="E3" s="2470"/>
      <c r="F3" s="2471"/>
      <c r="G3" s="1819"/>
      <c r="H3" s="1819"/>
    </row>
    <row r="4" spans="1:8" s="1571" customFormat="1" ht="41.25" customHeight="1" x14ac:dyDescent="0.2">
      <c r="A4" s="2472" t="s">
        <v>1876</v>
      </c>
      <c r="B4" s="2473"/>
      <c r="C4" s="2473"/>
      <c r="D4" s="2473"/>
      <c r="E4" s="2473"/>
      <c r="F4" s="2474"/>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248559</v>
      </c>
      <c r="C6" s="1574">
        <f>'Acct Summary 7-8'!D8</f>
        <v>0</v>
      </c>
      <c r="D6" s="1574">
        <f>'Acct Summary 7-8'!F8</f>
        <v>0</v>
      </c>
      <c r="E6" s="1574">
        <f>'Acct Summary 7-8'!I8</f>
        <v>0</v>
      </c>
      <c r="F6" s="1574">
        <f>SUM(B6:E6)</f>
        <v>248559</v>
      </c>
    </row>
    <row r="7" spans="1:8" s="1575" customFormat="1" ht="14.25" customHeight="1" thickBot="1" x14ac:dyDescent="0.25">
      <c r="A7" s="1573" t="s">
        <v>1635</v>
      </c>
      <c r="B7" s="1576">
        <f>'Acct Summary 7-8'!C17</f>
        <v>230834</v>
      </c>
      <c r="C7" s="1576">
        <f>'Acct Summary 7-8'!D17</f>
        <v>0</v>
      </c>
      <c r="D7" s="1576">
        <f>'Acct Summary 7-8'!F17</f>
        <v>0</v>
      </c>
      <c r="E7" s="1835"/>
      <c r="F7" s="1574">
        <f>SUM(B7:E7)</f>
        <v>230834</v>
      </c>
    </row>
    <row r="8" spans="1:8" s="1575" customFormat="1" ht="14.25" thickTop="1" thickBot="1" x14ac:dyDescent="0.25">
      <c r="A8" s="1577" t="s">
        <v>1636</v>
      </c>
      <c r="B8" s="1578">
        <f>(B6-B7)</f>
        <v>17725</v>
      </c>
      <c r="C8" s="1578">
        <f>(C6-C7)</f>
        <v>0</v>
      </c>
      <c r="D8" s="1578">
        <f>(D6-D7)</f>
        <v>0</v>
      </c>
      <c r="E8" s="1576">
        <f>(E6-E7)</f>
        <v>0</v>
      </c>
      <c r="F8" s="1579">
        <f>SUM(F6-F7)</f>
        <v>17725</v>
      </c>
    </row>
    <row r="9" spans="1:8" s="1575" customFormat="1" ht="14.25" thickTop="1" thickBot="1" x14ac:dyDescent="0.25">
      <c r="A9" s="1580" t="s">
        <v>2022</v>
      </c>
      <c r="B9" s="1581">
        <f>'Acct Summary 7-8'!C81</f>
        <v>18747</v>
      </c>
      <c r="C9" s="1581">
        <f>'Acct Summary 7-8'!D81</f>
        <v>0</v>
      </c>
      <c r="D9" s="1581">
        <f>'Acct Summary 7-8'!F81</f>
        <v>0</v>
      </c>
      <c r="E9" s="1581">
        <f>'Acct Summary 7-8'!I81</f>
        <v>0</v>
      </c>
      <c r="F9" s="1660">
        <f>SUM(B9:E9)</f>
        <v>18747</v>
      </c>
    </row>
    <row r="10" spans="1:8" ht="16.5" customHeight="1" thickTop="1" x14ac:dyDescent="0.2">
      <c r="A10" s="1582"/>
      <c r="B10" s="1583"/>
      <c r="C10" s="2460" t="str">
        <f>IF(AND(F8&lt;0,F9&gt;=0,ABS(F8*3)&gt;ABS(F9)),A14,IF(AND(F8&lt;0,F9&gt;0,ABS(F8*3)&lt;=ABS(F9)),A15,IF(AND(F8&lt;0,F9&lt;0),A14,IF(F9=0,A17,A16))))</f>
        <v>Balanced - no deficit reduction plan is required.</v>
      </c>
      <c r="D10" s="2461"/>
      <c r="E10" s="2461"/>
      <c r="F10" s="2462"/>
    </row>
    <row r="11" spans="1:8" ht="19.5" customHeight="1" x14ac:dyDescent="0.2">
      <c r="A11" s="1658"/>
      <c r="B11" s="1659"/>
      <c r="C11" s="2460"/>
      <c r="D11" s="2461"/>
      <c r="E11" s="2461"/>
      <c r="F11" s="2462"/>
      <c r="H11" s="1657"/>
    </row>
    <row r="12" spans="1:8" ht="19.5" customHeight="1" x14ac:dyDescent="0.2">
      <c r="A12" s="1658"/>
      <c r="B12" s="1659"/>
      <c r="C12" s="2460"/>
      <c r="D12" s="2461"/>
      <c r="E12" s="2461"/>
      <c r="F12" s="2462"/>
      <c r="H12" s="1657"/>
    </row>
    <row r="13" spans="1:8" ht="19.5" customHeight="1" x14ac:dyDescent="0.2">
      <c r="A13" s="1658"/>
      <c r="B13" s="1659"/>
      <c r="C13" s="2463"/>
      <c r="D13" s="2464"/>
      <c r="E13" s="2464"/>
      <c r="F13" s="2465"/>
      <c r="H13" s="1657"/>
    </row>
    <row r="14" spans="1:8" s="1531" customFormat="1" hidden="1" x14ac:dyDescent="0.2">
      <c r="A14" s="2459" t="s">
        <v>1950</v>
      </c>
      <c r="B14" s="2459"/>
      <c r="C14" s="2459"/>
      <c r="D14" s="2459"/>
      <c r="E14" s="2459"/>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5"/>
      <c r="B8" s="2476"/>
      <c r="C8" s="2476"/>
      <c r="D8" s="2477"/>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80" t="s">
        <v>1889</v>
      </c>
      <c r="D11" s="2481"/>
    </row>
    <row r="12" spans="1:4" s="4" customFormat="1" ht="12.75" x14ac:dyDescent="0.2">
      <c r="A12" s="1892"/>
      <c r="B12" s="227"/>
      <c r="C12" s="1891" t="s">
        <v>1888</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3" t="s">
        <v>354</v>
      </c>
      <c r="D27" s="2484"/>
    </row>
    <row r="28" spans="1:4" ht="12.75" x14ac:dyDescent="0.2">
      <c r="A28" s="230"/>
      <c r="B28" s="231">
        <v>2</v>
      </c>
      <c r="C28" s="2482" t="s">
        <v>1913</v>
      </c>
      <c r="D28" s="2346"/>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5" t="s">
        <v>1914</v>
      </c>
      <c r="D32" s="1255"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5"/>
      <c r="C34" s="234" t="s">
        <v>986</v>
      </c>
      <c r="D34" s="1256" t="b">
        <f>IF('Aud Quest 2'!B53="X",IF('Aud Quest 2'!F53&gt;"00/00/00 ","Enter Effective Date","ok"))</f>
        <v>0</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5" t="s">
        <v>616</v>
      </c>
      <c r="D49" s="2486"/>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478" t="s">
        <v>900</v>
      </c>
      <c r="D62" s="2479"/>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8" t="s">
        <v>758</v>
      </c>
      <c r="D76" s="2479"/>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7" t="s">
        <v>2023</v>
      </c>
      <c r="B4" s="2488"/>
      <c r="C4" s="2488"/>
      <c r="D4" s="2488"/>
      <c r="E4" s="2488"/>
      <c r="F4" s="2488"/>
      <c r="G4" s="2488"/>
      <c r="H4" s="2488"/>
      <c r="I4" s="2488"/>
      <c r="J4" s="2488"/>
      <c r="K4" s="2488"/>
      <c r="L4" s="248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9" t="str">
        <f>COVER!A17</f>
        <v>Rend Lake Area RDS</v>
      </c>
      <c r="B7" s="2490"/>
      <c r="C7" s="2490"/>
      <c r="D7" s="2491"/>
      <c r="E7" s="2492">
        <f>COVER!A13</f>
        <v>13000000047</v>
      </c>
      <c r="F7" s="2493"/>
      <c r="G7" s="2494" t="str">
        <f>COVER!T23</f>
        <v>060-006876</v>
      </c>
      <c r="H7" s="2495"/>
      <c r="I7" s="2495"/>
      <c r="J7" s="2495"/>
      <c r="K7" s="2495"/>
      <c r="L7" s="2496"/>
    </row>
    <row r="8" spans="1:29" ht="13.5" customHeight="1" x14ac:dyDescent="0.2">
      <c r="A8" s="2006" t="s">
        <v>1905</v>
      </c>
      <c r="B8" s="1958"/>
      <c r="C8" s="1948"/>
      <c r="D8" s="1948"/>
      <c r="E8" s="1960"/>
      <c r="F8" s="1949"/>
      <c r="G8" s="2009" t="s">
        <v>1387</v>
      </c>
      <c r="H8" s="1279"/>
      <c r="I8" s="1279"/>
      <c r="J8" s="1279"/>
      <c r="K8" s="1279"/>
      <c r="L8" s="1950"/>
    </row>
    <row r="9" spans="1:29" ht="13.5" customHeight="1" x14ac:dyDescent="0.2">
      <c r="A9" s="2497"/>
      <c r="B9" s="2498"/>
      <c r="C9" s="2498"/>
      <c r="D9" s="2498"/>
      <c r="E9" s="2498"/>
      <c r="F9" s="2499"/>
      <c r="G9" s="2500" t="str">
        <f>COVER!T13</f>
        <v>SUSAN J. LYONS, CPA, P.C.</v>
      </c>
      <c r="H9" s="2501"/>
      <c r="I9" s="2501"/>
      <c r="J9" s="2501"/>
      <c r="K9" s="2501"/>
      <c r="L9" s="2502"/>
    </row>
    <row r="10" spans="1:29" ht="13.5" customHeight="1" x14ac:dyDescent="0.2">
      <c r="A10" s="2503" t="str">
        <f>COVER!A38</f>
        <v>RON DANIELS, ADMINISTRATIVE AGENT</v>
      </c>
      <c r="B10" s="2504"/>
      <c r="C10" s="2504"/>
      <c r="D10" s="2504"/>
      <c r="E10" s="2504"/>
      <c r="F10" s="2505"/>
      <c r="G10" s="2500" t="str">
        <f>COVER!T17</f>
        <v>5959 U.S. HIGHWAY 51</v>
      </c>
      <c r="H10" s="2506"/>
      <c r="I10" s="2506"/>
      <c r="J10" s="2506"/>
      <c r="K10" s="2506"/>
      <c r="L10" s="2507"/>
    </row>
    <row r="11" spans="1:29" ht="13.5" customHeight="1" x14ac:dyDescent="0.2">
      <c r="A11" s="2006" t="s">
        <v>1907</v>
      </c>
      <c r="B11" s="1958"/>
      <c r="C11" s="1948"/>
      <c r="D11" s="1960"/>
      <c r="E11" s="1948"/>
      <c r="F11" s="1949"/>
      <c r="G11" s="2500" t="str">
        <f>COVER!T19</f>
        <v>ODIN</v>
      </c>
      <c r="H11" s="2506"/>
      <c r="I11" s="2506"/>
      <c r="J11" s="2001" t="str">
        <f>COVER!X19</f>
        <v>IL</v>
      </c>
      <c r="K11" s="2001">
        <f>COVER!Z19</f>
        <v>62870</v>
      </c>
      <c r="L11" s="2000"/>
    </row>
    <row r="12" spans="1:29" ht="13.5" customHeight="1" x14ac:dyDescent="0.2">
      <c r="A12" s="2508" t="s">
        <v>1906</v>
      </c>
      <c r="B12" s="2509"/>
      <c r="C12" s="2509"/>
      <c r="D12" s="2509"/>
      <c r="E12" s="2509"/>
      <c r="F12" s="2510"/>
      <c r="G12" s="1917"/>
      <c r="H12" s="1295"/>
      <c r="I12" s="1295"/>
      <c r="J12" s="1295"/>
      <c r="K12" s="1295"/>
      <c r="L12" s="1918"/>
    </row>
    <row r="13" spans="1:29" ht="13.5" customHeight="1" x14ac:dyDescent="0.2">
      <c r="A13" s="2500"/>
      <c r="B13" s="2501"/>
      <c r="C13" s="2501"/>
      <c r="D13" s="2501"/>
      <c r="E13" s="1294"/>
      <c r="F13" s="2002"/>
      <c r="G13" s="2010" t="s">
        <v>1908</v>
      </c>
      <c r="H13" s="1951"/>
      <c r="I13" s="2511" t="str">
        <f>COVER!T25</f>
        <v>slyons1007@gmail.com</v>
      </c>
      <c r="J13" s="2512"/>
      <c r="K13" s="2512"/>
      <c r="L13" s="2513"/>
    </row>
    <row r="14" spans="1:29" ht="13.5" customHeight="1" x14ac:dyDescent="0.2">
      <c r="A14" s="2500" t="str">
        <f>COVER!A19</f>
        <v>1714 BROADWAY</v>
      </c>
      <c r="B14" s="2498"/>
      <c r="C14" s="2498"/>
      <c r="D14" s="2498"/>
      <c r="E14" s="1999">
        <v>0</v>
      </c>
      <c r="F14" s="1293"/>
      <c r="G14" s="2011" t="s">
        <v>1386</v>
      </c>
      <c r="H14" s="1279"/>
      <c r="I14" s="1279"/>
      <c r="J14" s="1279"/>
      <c r="K14" s="1279"/>
      <c r="L14" s="1950"/>
    </row>
    <row r="15" spans="1:29" ht="13.5" customHeight="1" x14ac:dyDescent="0.2">
      <c r="A15" s="2500" t="str">
        <f>COVER!A21</f>
        <v>MT. VERNON</v>
      </c>
      <c r="B15" s="2506"/>
      <c r="C15" s="2506"/>
      <c r="D15" s="1278"/>
      <c r="E15" s="1919"/>
      <c r="F15" s="1292"/>
      <c r="G15" s="1998" t="str">
        <f>COVER!T15</f>
        <v>SUSAN J. LYONS</v>
      </c>
      <c r="H15" s="1279"/>
      <c r="I15" s="1279"/>
      <c r="J15" s="1279"/>
      <c r="K15" s="1279"/>
      <c r="L15" s="1950"/>
    </row>
    <row r="16" spans="1:29" ht="12.2" customHeight="1" x14ac:dyDescent="0.2">
      <c r="A16" s="1998"/>
      <c r="B16" s="1501"/>
      <c r="C16" s="2001">
        <f>COVER!A25</f>
        <v>62864</v>
      </c>
      <c r="D16" s="2001"/>
      <c r="E16" s="2001"/>
      <c r="F16" s="2002"/>
      <c r="G16" s="2514"/>
      <c r="H16" s="2515"/>
      <c r="I16" s="2515"/>
      <c r="J16" s="2515"/>
      <c r="K16" s="2515"/>
      <c r="L16" s="2516"/>
    </row>
    <row r="17" spans="1:13" ht="12.2" customHeight="1" x14ac:dyDescent="0.2">
      <c r="A17" s="2517"/>
      <c r="B17" s="2518"/>
      <c r="C17" s="2518"/>
      <c r="D17" s="2518"/>
      <c r="E17" s="2518"/>
      <c r="F17" s="2519"/>
      <c r="G17" s="2011" t="s">
        <v>1385</v>
      </c>
      <c r="H17" s="1279"/>
      <c r="I17" s="1279"/>
      <c r="J17" s="1279"/>
      <c r="K17" s="2012" t="s">
        <v>1384</v>
      </c>
      <c r="L17" s="1949"/>
      <c r="M17" s="1291"/>
    </row>
    <row r="18" spans="1:13" ht="12.2" customHeight="1" x14ac:dyDescent="0.2">
      <c r="A18" s="2503"/>
      <c r="B18" s="2504"/>
      <c r="C18" s="2504"/>
      <c r="D18" s="2504"/>
      <c r="E18" s="2504"/>
      <c r="F18" s="2505"/>
      <c r="G18" s="2489" t="str">
        <f>COVER!T21</f>
        <v>618-247-3208</v>
      </c>
      <c r="H18" s="2490"/>
      <c r="I18" s="2490"/>
      <c r="J18" s="2490"/>
      <c r="K18" s="2489" t="str">
        <f>COVER!X21</f>
        <v>618-247-3208</v>
      </c>
      <c r="L18" s="252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2030</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2031</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2032</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2033</v>
      </c>
      <c r="D32" s="1278"/>
      <c r="E32" s="1278"/>
      <c r="F32" s="1284"/>
      <c r="G32" s="1284"/>
      <c r="H32" s="1284"/>
      <c r="I32" s="1284"/>
      <c r="J32" s="1284"/>
      <c r="K32" s="1284"/>
      <c r="L32" s="1284"/>
    </row>
    <row r="33" spans="1:12" s="1277" customFormat="1" ht="10.9" customHeight="1" x14ac:dyDescent="0.2">
      <c r="B33" s="1283"/>
      <c r="C33" s="2014" t="s">
        <v>2034</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2035</v>
      </c>
      <c r="D35" s="1284"/>
      <c r="E35" s="1284"/>
      <c r="F35" s="1284"/>
      <c r="G35" s="1284"/>
      <c r="H35" s="1284"/>
      <c r="I35" s="1284"/>
      <c r="J35" s="1284"/>
      <c r="K35" s="1284"/>
      <c r="L35" s="1284"/>
    </row>
    <row r="36" spans="1:12" s="1277" customFormat="1" ht="10.9" customHeight="1" x14ac:dyDescent="0.2">
      <c r="B36" s="1283"/>
      <c r="C36" s="2014" t="s">
        <v>2036</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2037</v>
      </c>
      <c r="D38" s="1284"/>
      <c r="E38" s="1284"/>
    </row>
    <row r="39" spans="1:12" ht="9" customHeight="1" x14ac:dyDescent="0.2">
      <c r="B39" s="1283"/>
      <c r="C39" s="2014"/>
      <c r="D39" s="1282"/>
      <c r="E39" s="1282"/>
    </row>
    <row r="40" spans="1:12" s="1277" customFormat="1" ht="13.5" customHeight="1" x14ac:dyDescent="0.2">
      <c r="B40" s="1280"/>
      <c r="C40" s="2013" t="s">
        <v>2038</v>
      </c>
      <c r="D40" s="1284"/>
      <c r="E40" s="1284"/>
    </row>
    <row r="41" spans="1:12" ht="9" customHeight="1" x14ac:dyDescent="0.2">
      <c r="A41" s="1286"/>
      <c r="B41" s="1283"/>
      <c r="C41" s="2014"/>
      <c r="D41" s="1282"/>
      <c r="E41" s="1282"/>
    </row>
    <row r="42" spans="1:12" s="1277" customFormat="1" ht="13.5" customHeight="1" x14ac:dyDescent="0.2">
      <c r="B42" s="1280"/>
      <c r="C42" s="2013"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2040</v>
      </c>
      <c r="D46" s="1278"/>
      <c r="E46" s="1278"/>
      <c r="F46" s="1278"/>
      <c r="G46" s="1278"/>
      <c r="H46" s="1278"/>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1" t="str">
        <f>'Single Audit Cover'!A7</f>
        <v>Rend Lake Area RDS</v>
      </c>
      <c r="B1" s="2522"/>
      <c r="C1" s="2522"/>
      <c r="D1" s="2522"/>
    </row>
    <row r="2" spans="1:11" s="2005" customFormat="1" ht="12.75" x14ac:dyDescent="0.2">
      <c r="A2" s="2523">
        <f>'Single Audit Cover'!E7</f>
        <v>13000000047</v>
      </c>
      <c r="B2" s="2524"/>
      <c r="C2" s="2524"/>
      <c r="D2" s="2524"/>
    </row>
    <row r="3" spans="1:11" s="2005" customFormat="1" ht="12.75" x14ac:dyDescent="0.2">
      <c r="A3" s="2521" t="s">
        <v>1898</v>
      </c>
      <c r="B3" s="2522"/>
      <c r="C3" s="2522"/>
      <c r="D3" s="2522"/>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2044</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2045</v>
      </c>
      <c r="E28" s="1323"/>
      <c r="F28" s="1323"/>
      <c r="G28" s="1323"/>
      <c r="H28" s="1323"/>
      <c r="I28" s="1323"/>
      <c r="J28" s="1323"/>
      <c r="K28" s="1323"/>
    </row>
    <row r="29" spans="1:11" ht="10.5" customHeight="1" x14ac:dyDescent="0.2">
      <c r="A29" s="1300"/>
      <c r="D29" s="2102"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6"/>
      <c r="C42" s="1301">
        <v>11</v>
      </c>
      <c r="D42" s="2018" t="s">
        <v>2049</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2050</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2051</v>
      </c>
    </row>
    <row r="58" spans="1:4" x14ac:dyDescent="0.2">
      <c r="A58" s="1300"/>
      <c r="C58" s="1957"/>
      <c r="D58" s="1303" t="s">
        <v>1422</v>
      </c>
    </row>
    <row r="59" spans="1:4" ht="10.5" customHeight="1" x14ac:dyDescent="0.2">
      <c r="A59" s="1300"/>
      <c r="D59" s="1306" t="s">
        <v>1421</v>
      </c>
    </row>
    <row r="60" spans="1:4" ht="10.5" customHeight="1" x14ac:dyDescent="0.2">
      <c r="A60" s="1300"/>
      <c r="D60" s="2101" t="s">
        <v>2092</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1" t="s">
        <v>2091</v>
      </c>
    </row>
    <row r="65" spans="1:4" x14ac:dyDescent="0.2">
      <c r="A65" s="1300"/>
      <c r="C65" s="1957"/>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1" t="s">
        <v>2091</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2054</v>
      </c>
    </row>
    <row r="92" spans="1:4" x14ac:dyDescent="0.2">
      <c r="A92" s="1300"/>
      <c r="B92" s="1309"/>
      <c r="C92" s="1957"/>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5"/>
      <c r="C96" s="1304">
        <f>C91+1</f>
        <v>28</v>
      </c>
      <c r="D96" s="1303" t="s">
        <v>2056</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2057</v>
      </c>
    </row>
    <row r="101" spans="1:4" ht="3" customHeight="1" x14ac:dyDescent="0.2">
      <c r="A101" s="1300"/>
      <c r="B101" s="2017"/>
      <c r="C101" s="1304"/>
      <c r="D101" s="2019"/>
    </row>
    <row r="102" spans="1:4" x14ac:dyDescent="0.2">
      <c r="A102" s="1300"/>
      <c r="B102" s="1955"/>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2059</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Rend Lake Area RDS</v>
      </c>
      <c r="B1" s="2527"/>
      <c r="C1" s="2527"/>
      <c r="D1" s="2527"/>
      <c r="E1" s="2527"/>
    </row>
    <row r="2" spans="1:5" x14ac:dyDescent="0.2">
      <c r="A2" s="2528">
        <f>'Single Audit Cover'!E7</f>
        <v>13000000047</v>
      </c>
      <c r="B2" s="2528"/>
      <c r="C2" s="2528"/>
      <c r="D2" s="2528"/>
      <c r="E2" s="2528"/>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108344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3" t="s">
        <v>1452</v>
      </c>
      <c r="D19" s="1343">
        <f>SUM(D10:D17)</f>
        <v>108344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108344</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5">
        <f>SUM(D35:D45)</f>
        <v>0</v>
      </c>
    </row>
    <row r="49" spans="2:4" x14ac:dyDescent="0.2">
      <c r="B49" s="1334" t="s">
        <v>1443</v>
      </c>
      <c r="C49" s="1334"/>
      <c r="D49" s="1915">
        <f>D32-D47</f>
        <v>108344</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Rend Lake Area RDS</v>
      </c>
      <c r="B1" s="2533"/>
      <c r="C1" s="2533"/>
      <c r="D1" s="2533"/>
      <c r="E1" s="1411"/>
    </row>
    <row r="2" spans="1:7" ht="13.5" customHeight="1" x14ac:dyDescent="0.2">
      <c r="A2" s="2534">
        <f>'Single Audit Cover'!E7</f>
        <v>13000000047</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1847</v>
      </c>
      <c r="C6" s="1350"/>
      <c r="D6" s="1350"/>
    </row>
    <row r="7" spans="1:7" ht="60.95" customHeight="1" x14ac:dyDescent="0.2">
      <c r="A7" s="2531" t="s">
        <v>1902</v>
      </c>
      <c r="B7" s="2531"/>
      <c r="C7" s="2531"/>
      <c r="D7" s="2531"/>
      <c r="E7" s="2531"/>
      <c r="F7" s="2531"/>
    </row>
    <row r="8" spans="1:7" ht="12" customHeight="1" x14ac:dyDescent="0.2">
      <c r="A8" s="1342"/>
      <c r="B8" s="2005"/>
      <c r="C8" s="2005"/>
      <c r="D8" s="2005"/>
      <c r="E8" s="1409"/>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2" t="s">
        <v>2070</v>
      </c>
      <c r="C12" s="1338"/>
      <c r="D12" s="1338"/>
    </row>
    <row r="13" spans="1:7" ht="15" customHeight="1" x14ac:dyDescent="0.2">
      <c r="A13" s="2531" t="s">
        <v>1848</v>
      </c>
      <c r="B13" s="2531"/>
      <c r="C13" s="2531"/>
      <c r="D13" s="2531"/>
      <c r="E13" s="2531"/>
      <c r="F13" s="2531"/>
    </row>
    <row r="14" spans="1:7" ht="9.75" customHeight="1" x14ac:dyDescent="0.2">
      <c r="C14" s="1338"/>
      <c r="D14" s="1338"/>
    </row>
    <row r="15" spans="1:7" ht="13.5" customHeight="1" x14ac:dyDescent="0.2">
      <c r="C15" s="1737" t="s">
        <v>1493</v>
      </c>
      <c r="D15" s="2541" t="s">
        <v>1492</v>
      </c>
      <c r="E15" s="2541"/>
      <c r="F15" s="2541"/>
    </row>
    <row r="16" spans="1:7" ht="13.5" customHeight="1" x14ac:dyDescent="0.2">
      <c r="A16" s="1370"/>
      <c r="B16" s="1342" t="s">
        <v>1491</v>
      </c>
      <c r="C16" s="1737" t="s">
        <v>1490</v>
      </c>
      <c r="D16" s="2542" t="s">
        <v>2071</v>
      </c>
      <c r="E16" s="2542"/>
      <c r="F16" s="2542"/>
    </row>
    <row r="17" spans="1:6" ht="20.45" customHeight="1" x14ac:dyDescent="0.2">
      <c r="A17" s="2048"/>
      <c r="B17" s="2049"/>
      <c r="C17" s="1962"/>
      <c r="D17" s="2540"/>
      <c r="E17" s="2540"/>
      <c r="F17" s="2540"/>
    </row>
    <row r="18" spans="1:6" ht="20.65" customHeight="1" x14ac:dyDescent="0.2">
      <c r="A18" s="2048"/>
      <c r="B18" s="2049"/>
      <c r="C18" s="1962"/>
      <c r="D18" s="2540"/>
      <c r="E18" s="2540"/>
      <c r="F18" s="2540"/>
    </row>
    <row r="19" spans="1:6" ht="20.65" customHeight="1" x14ac:dyDescent="0.2">
      <c r="A19" s="2048"/>
      <c r="B19" s="2049"/>
      <c r="C19" s="1962"/>
      <c r="D19" s="2540"/>
      <c r="E19" s="2540"/>
      <c r="F19" s="2540"/>
    </row>
    <row r="20" spans="1:6" ht="20.65" customHeight="1" x14ac:dyDescent="0.2">
      <c r="A20" s="2048"/>
      <c r="B20" s="2049"/>
      <c r="C20" s="1962"/>
      <c r="D20" s="2540"/>
      <c r="E20" s="2540"/>
      <c r="F20" s="2540"/>
    </row>
    <row r="21" spans="1:6" ht="20.65" customHeight="1" x14ac:dyDescent="0.2">
      <c r="A21" s="2048"/>
      <c r="B21" s="2049"/>
      <c r="C21" s="1962"/>
      <c r="D21" s="2540"/>
      <c r="E21" s="2540"/>
      <c r="F21" s="2540"/>
    </row>
    <row r="22" spans="1:6" ht="20.65" customHeight="1" x14ac:dyDescent="0.2">
      <c r="A22" s="2048"/>
      <c r="B22" s="2049"/>
      <c r="C22" s="1962"/>
      <c r="D22" s="2540"/>
      <c r="E22" s="2540"/>
      <c r="F22" s="2540"/>
    </row>
    <row r="23" spans="1:6" ht="20.65" customHeight="1" x14ac:dyDescent="0.2">
      <c r="A23" s="2048"/>
      <c r="B23" s="2049"/>
      <c r="C23" s="1962"/>
      <c r="D23" s="2540"/>
      <c r="E23" s="2540"/>
      <c r="F23" s="2540"/>
    </row>
    <row r="24" spans="1:6" ht="20.65" customHeight="1" x14ac:dyDescent="0.2">
      <c r="A24" s="2048"/>
      <c r="B24" s="2049"/>
      <c r="C24" s="1962"/>
      <c r="D24" s="2540"/>
      <c r="E24" s="2540"/>
      <c r="F24" s="2540"/>
    </row>
    <row r="25" spans="1:6" ht="20.65" customHeight="1" x14ac:dyDescent="0.2">
      <c r="A25" s="2048"/>
      <c r="B25" s="2049"/>
      <c r="C25" s="1962"/>
      <c r="D25" s="2540"/>
      <c r="E25" s="2540"/>
      <c r="F25" s="2540"/>
    </row>
    <row r="26" spans="1:6" ht="20.65" customHeight="1" x14ac:dyDescent="0.2">
      <c r="A26" s="2048"/>
      <c r="B26" s="2049"/>
      <c r="C26" s="1962"/>
      <c r="D26" s="2540"/>
      <c r="E26" s="2540"/>
      <c r="F26" s="2540"/>
    </row>
    <row r="27" spans="1:6" ht="20.65" customHeight="1" x14ac:dyDescent="0.2">
      <c r="A27" s="2048"/>
      <c r="B27" s="2049"/>
      <c r="C27" s="1962"/>
      <c r="D27" s="2540"/>
      <c r="E27" s="2540"/>
      <c r="F27" s="2540"/>
    </row>
    <row r="28" spans="1:6" ht="20.65" customHeight="1" x14ac:dyDescent="0.2">
      <c r="A28" s="2048"/>
      <c r="B28" s="2049"/>
      <c r="C28" s="1962"/>
      <c r="D28" s="2540"/>
      <c r="E28" s="2540"/>
      <c r="F28" s="2540"/>
    </row>
    <row r="29" spans="1:6" ht="20.65" customHeight="1" x14ac:dyDescent="0.2">
      <c r="A29" s="2048"/>
      <c r="B29" s="2049"/>
      <c r="C29" s="1962"/>
      <c r="D29" s="2540"/>
      <c r="E29" s="2540"/>
      <c r="F29" s="2540"/>
    </row>
    <row r="30" spans="1:6" ht="12" customHeight="1" x14ac:dyDescent="0.2">
      <c r="A30" s="1481"/>
      <c r="B30" s="1673"/>
      <c r="C30" s="1674"/>
      <c r="D30" s="1675"/>
      <c r="E30" s="1405"/>
    </row>
    <row r="31" spans="1:6" ht="12" customHeight="1" x14ac:dyDescent="0.2">
      <c r="A31" s="1738" t="s">
        <v>1940</v>
      </c>
      <c r="B31" s="1673"/>
      <c r="C31" s="1674"/>
      <c r="D31" s="1675"/>
      <c r="E31" s="1405"/>
    </row>
    <row r="32" spans="1:6" ht="30" customHeight="1" x14ac:dyDescent="0.2">
      <c r="A32" s="2544" t="s">
        <v>2072</v>
      </c>
      <c r="B32" s="2544"/>
      <c r="C32" s="2544"/>
      <c r="D32" s="2544"/>
      <c r="E32" s="2544"/>
      <c r="F32" s="2544"/>
    </row>
    <row r="33" spans="1:6" ht="13.5" customHeight="1" x14ac:dyDescent="0.2">
      <c r="A33" s="1481" t="s">
        <v>1754</v>
      </c>
      <c r="B33" s="1673"/>
      <c r="C33" s="1676">
        <v>0</v>
      </c>
      <c r="D33" s="1675"/>
      <c r="E33" s="1405"/>
    </row>
    <row r="34" spans="1:6" ht="13.5" customHeight="1" x14ac:dyDescent="0.2">
      <c r="A34" s="1481" t="s">
        <v>1755</v>
      </c>
      <c r="B34" s="1673"/>
      <c r="C34" s="1677">
        <v>0</v>
      </c>
      <c r="D34" s="1675" t="s">
        <v>2073</v>
      </c>
      <c r="E34" s="2545">
        <f>+C33+C34</f>
        <v>0</v>
      </c>
      <c r="F34" s="2546"/>
    </row>
    <row r="35" spans="1:6" ht="12" customHeight="1" x14ac:dyDescent="0.2">
      <c r="A35" s="1481"/>
      <c r="B35" s="1673"/>
      <c r="C35" s="2050"/>
      <c r="D35" s="1675"/>
      <c r="E35" s="2051"/>
      <c r="F35" s="1406"/>
    </row>
    <row r="36" spans="1:6" ht="13.5" customHeight="1" x14ac:dyDescent="0.2">
      <c r="A36" s="1738" t="s">
        <v>1941</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2074</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7" t="s">
        <v>2075</v>
      </c>
      <c r="C49" s="2547"/>
      <c r="D49" s="2547"/>
      <c r="E49" s="1401"/>
    </row>
    <row r="50" spans="1:5" s="1355" customFormat="1" ht="3.75" customHeight="1" x14ac:dyDescent="0.2">
      <c r="A50" s="1402"/>
      <c r="B50" s="2054"/>
      <c r="C50" s="2054"/>
      <c r="D50" s="2054"/>
      <c r="E50" s="1401"/>
    </row>
    <row r="51" spans="1:5" s="1355" customFormat="1" ht="20.25" customHeight="1" x14ac:dyDescent="0.2">
      <c r="A51" s="1400">
        <v>6</v>
      </c>
      <c r="B51" s="2543" t="s">
        <v>1943</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Rend Lake Area RDS</v>
      </c>
      <c r="C1" s="2549"/>
      <c r="D1" s="2549"/>
      <c r="E1" s="2549"/>
      <c r="F1" s="2549"/>
      <c r="G1" s="2549"/>
      <c r="H1" s="2549"/>
      <c r="I1" s="2549"/>
      <c r="J1" s="2549"/>
      <c r="K1" s="2549"/>
      <c r="L1" s="2549"/>
      <c r="M1" s="2549"/>
    </row>
    <row r="2" spans="2:14" ht="15" x14ac:dyDescent="0.2">
      <c r="B2" s="2550">
        <f>'Single Audit Cover'!E7</f>
        <v>13000000047</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2060</v>
      </c>
      <c r="C7" s="1393"/>
      <c r="D7" s="1392"/>
      <c r="E7" s="2029"/>
      <c r="F7" s="2030"/>
      <c r="G7" s="2029"/>
      <c r="H7" s="2031" t="s">
        <v>1484</v>
      </c>
      <c r="I7" s="2029"/>
      <c r="J7" s="2103" t="s">
        <v>1484</v>
      </c>
      <c r="K7" s="1388"/>
      <c r="L7" s="1387" t="s">
        <v>1482</v>
      </c>
      <c r="M7" s="1386"/>
    </row>
    <row r="8" spans="2:14" ht="15.75" x14ac:dyDescent="0.25">
      <c r="B8" s="2032" t="s">
        <v>2061</v>
      </c>
      <c r="C8" s="1393" t="s">
        <v>1486</v>
      </c>
      <c r="D8" s="1392" t="s">
        <v>1485</v>
      </c>
      <c r="E8" s="1391" t="s">
        <v>1484</v>
      </c>
      <c r="F8" s="1390" t="s">
        <v>1484</v>
      </c>
      <c r="G8" s="1389" t="s">
        <v>1484</v>
      </c>
      <c r="H8" s="2031" t="s">
        <v>1861</v>
      </c>
      <c r="I8" s="1388" t="s">
        <v>1484</v>
      </c>
      <c r="J8" s="2103" t="s">
        <v>2062</v>
      </c>
      <c r="K8" s="1388" t="s">
        <v>1483</v>
      </c>
      <c r="L8" s="1387" t="s">
        <v>1478</v>
      </c>
      <c r="M8" s="1386" t="s">
        <v>31</v>
      </c>
    </row>
    <row r="9" spans="2:14" ht="13.5" x14ac:dyDescent="0.2">
      <c r="B9" s="2033" t="s">
        <v>1481</v>
      </c>
      <c r="C9" s="1393" t="s">
        <v>1480</v>
      </c>
      <c r="D9" s="1392" t="s">
        <v>2063</v>
      </c>
      <c r="E9" s="1391" t="s">
        <v>1861</v>
      </c>
      <c r="F9" s="1390" t="s">
        <v>2062</v>
      </c>
      <c r="G9" s="1389" t="s">
        <v>1861</v>
      </c>
      <c r="H9" s="2031" t="s">
        <v>2064</v>
      </c>
      <c r="I9" s="1388" t="s">
        <v>2062</v>
      </c>
      <c r="J9" s="2103" t="s">
        <v>2064</v>
      </c>
      <c r="K9" s="1388" t="s">
        <v>1479</v>
      </c>
      <c r="L9" s="2034" t="s">
        <v>2065</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1948</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1942</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7" t="str">
        <f>'Single Audit Cover'!A7</f>
        <v>Rend Lake Area RDS</v>
      </c>
      <c r="C1" s="2558"/>
      <c r="D1" s="2558"/>
      <c r="E1" s="2558"/>
      <c r="F1" s="2558"/>
      <c r="G1" s="2558"/>
      <c r="H1" s="2558"/>
      <c r="I1" s="2558"/>
      <c r="J1" s="1438"/>
    </row>
    <row r="2" spans="2:10" s="1350" customFormat="1" ht="12.75" customHeight="1" x14ac:dyDescent="0.2">
      <c r="B2" s="2559">
        <f>'Single Audit Cover'!E7</f>
        <v>13000000047</v>
      </c>
      <c r="C2" s="2560"/>
      <c r="D2" s="2560"/>
      <c r="E2" s="2560"/>
      <c r="F2" s="2560"/>
      <c r="G2" s="2560"/>
      <c r="H2" s="2560"/>
      <c r="I2" s="2560"/>
      <c r="J2" s="1438"/>
    </row>
    <row r="3" spans="2:10" s="1350" customFormat="1" ht="12.75" customHeight="1" x14ac:dyDescent="0.2">
      <c r="B3" s="2561" t="s">
        <v>1512</v>
      </c>
      <c r="C3" s="2539"/>
      <c r="D3" s="2539"/>
      <c r="E3" s="2539"/>
      <c r="F3" s="2539"/>
      <c r="G3" s="2539"/>
      <c r="H3" s="2539"/>
      <c r="I3" s="2539"/>
      <c r="J3" s="1437"/>
    </row>
    <row r="4" spans="2:10" s="1350" customFormat="1" ht="12.75" customHeight="1" x14ac:dyDescent="0.2">
      <c r="B4" s="2561"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1"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2"/>
      <c r="D11" s="2562"/>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3"/>
      <c r="E29" s="2563"/>
      <c r="F29" s="2563"/>
      <c r="G29" s="2563"/>
      <c r="H29" s="2563"/>
      <c r="I29" s="2563"/>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59" t="s">
        <v>2077</v>
      </c>
      <c r="C35" s="1419"/>
      <c r="D35" s="1337"/>
    </row>
    <row r="36" spans="2:9" ht="6" customHeight="1" x14ac:dyDescent="0.2">
      <c r="B36" s="2059"/>
      <c r="C36" s="1419"/>
      <c r="D36" s="1337"/>
    </row>
    <row r="37" spans="2:9" ht="17.25" customHeight="1" x14ac:dyDescent="0.2">
      <c r="B37" s="2060" t="s">
        <v>1500</v>
      </c>
      <c r="C37" s="2564" t="s">
        <v>1499</v>
      </c>
      <c r="D37" s="2565"/>
      <c r="E37" s="2565"/>
      <c r="F37" s="2566"/>
      <c r="G37" s="2564" t="s">
        <v>2078</v>
      </c>
      <c r="H37" s="2565"/>
      <c r="I37" s="2566"/>
    </row>
    <row r="38" spans="2:9" ht="16.5" customHeight="1" x14ac:dyDescent="0.2">
      <c r="B38" s="2061"/>
      <c r="C38" s="2553"/>
      <c r="D38" s="2554"/>
      <c r="E38" s="2554"/>
      <c r="F38" s="2555"/>
      <c r="G38" s="2567"/>
      <c r="H38" s="2568"/>
      <c r="I38" s="2569"/>
    </row>
    <row r="39" spans="2:9" ht="16.5" customHeight="1" x14ac:dyDescent="0.2">
      <c r="B39" s="2061"/>
      <c r="C39" s="2553"/>
      <c r="D39" s="2554"/>
      <c r="E39" s="2554"/>
      <c r="F39" s="2555"/>
      <c r="G39" s="2556"/>
      <c r="H39" s="2556"/>
      <c r="I39" s="2556"/>
    </row>
    <row r="40" spans="2:9" ht="16.5" customHeight="1" x14ac:dyDescent="0.2">
      <c r="B40" s="2061"/>
      <c r="C40" s="2553"/>
      <c r="D40" s="2554"/>
      <c r="E40" s="2554"/>
      <c r="F40" s="2555"/>
      <c r="G40" s="2556"/>
      <c r="H40" s="2556"/>
      <c r="I40" s="2556"/>
    </row>
    <row r="41" spans="2:9" ht="16.5" customHeight="1" x14ac:dyDescent="0.2">
      <c r="B41" s="2061"/>
      <c r="C41" s="2553"/>
      <c r="D41" s="2554"/>
      <c r="E41" s="2554"/>
      <c r="F41" s="2555"/>
      <c r="G41" s="2556"/>
      <c r="H41" s="2556"/>
      <c r="I41" s="2556"/>
    </row>
    <row r="42" spans="2:9" ht="16.5" customHeight="1" x14ac:dyDescent="0.2">
      <c r="B42" s="2061"/>
      <c r="C42" s="2553"/>
      <c r="D42" s="2554"/>
      <c r="E42" s="2554"/>
      <c r="F42" s="2555"/>
      <c r="G42" s="2556"/>
      <c r="H42" s="2556"/>
      <c r="I42" s="2556"/>
    </row>
    <row r="43" spans="2:9" ht="16.5" customHeight="1" x14ac:dyDescent="0.2">
      <c r="B43" s="2061"/>
      <c r="C43" s="2570" t="s">
        <v>2079</v>
      </c>
      <c r="D43" s="2571"/>
      <c r="E43" s="2571"/>
      <c r="F43" s="2572"/>
      <c r="G43" s="2573">
        <f>SUM(G38:I42)</f>
        <v>0</v>
      </c>
      <c r="H43" s="2573"/>
      <c r="I43" s="2573"/>
    </row>
    <row r="44" spans="2:9" ht="12.75" customHeight="1" x14ac:dyDescent="0.2"/>
    <row r="45" spans="2:9" ht="12.75" customHeight="1" x14ac:dyDescent="0.2">
      <c r="B45" s="1430" t="s">
        <v>2080</v>
      </c>
      <c r="D45" s="2574">
        <v>0</v>
      </c>
      <c r="E45" s="2575"/>
    </row>
    <row r="46" spans="2:9" ht="5.25" customHeight="1" x14ac:dyDescent="0.2">
      <c r="B46" s="2062"/>
      <c r="D46" s="2063"/>
      <c r="E46" s="2064"/>
    </row>
    <row r="47" spans="2:9" ht="12.75" customHeight="1" x14ac:dyDescent="0.2">
      <c r="B47" s="1355" t="s">
        <v>2081</v>
      </c>
      <c r="C47" s="1355"/>
      <c r="D47" s="2065" t="e">
        <f>+G43/D45</f>
        <v>#DIV/0!</v>
      </c>
      <c r="E47" s="2066"/>
      <c r="F47" s="2067"/>
      <c r="I47" s="2068"/>
    </row>
    <row r="48" spans="2:9" ht="9.9499999999999993" customHeight="1" x14ac:dyDescent="0.2"/>
    <row r="49" spans="1:9" x14ac:dyDescent="0.2">
      <c r="B49" s="1358" t="s">
        <v>1498</v>
      </c>
      <c r="C49" s="1370"/>
      <c r="D49" s="1370"/>
      <c r="E49" s="2576"/>
      <c r="F49" s="2576"/>
      <c r="G49" s="2576"/>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2" zoomScale="110" zoomScaleNormal="110" workbookViewId="0">
      <selection activeCell="B47" sqref="B4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7" t="str">
        <f>'Single Audit Cover'!A7</f>
        <v>Rend Lake Area RDS</v>
      </c>
      <c r="C1" s="2557"/>
      <c r="D1" s="2557"/>
      <c r="E1" s="2557"/>
      <c r="F1" s="2557"/>
      <c r="G1" s="2557"/>
      <c r="H1" s="2557"/>
      <c r="I1" s="2557"/>
      <c r="J1" s="2557"/>
      <c r="K1" s="2557"/>
      <c r="L1" s="1471"/>
      <c r="M1" s="1471"/>
    </row>
    <row r="2" spans="1:13" ht="12" customHeight="1" x14ac:dyDescent="0.2">
      <c r="B2" s="2559">
        <f>'Single Audit Cover'!E7</f>
        <v>13000000047</v>
      </c>
      <c r="C2" s="2559"/>
      <c r="D2" s="2559"/>
      <c r="E2" s="2559"/>
      <c r="F2" s="2559"/>
      <c r="G2" s="2559"/>
      <c r="H2" s="2559"/>
      <c r="I2" s="2559"/>
      <c r="J2" s="2559"/>
      <c r="K2" s="2559"/>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2024</v>
      </c>
      <c r="D10" s="1683">
        <v>1</v>
      </c>
      <c r="E10" s="1404"/>
      <c r="F10" s="1408" t="s">
        <v>1529</v>
      </c>
      <c r="G10" s="1463"/>
      <c r="H10" s="1464" t="s">
        <v>1528</v>
      </c>
      <c r="I10" s="1463" t="s">
        <v>2098</v>
      </c>
      <c r="J10" s="2077" t="s">
        <v>1527</v>
      </c>
      <c r="K10" s="1404"/>
      <c r="L10" s="1440"/>
    </row>
    <row r="11" spans="1:13" ht="13.5" customHeight="1" x14ac:dyDescent="0.2">
      <c r="B11" s="1404"/>
      <c r="C11" s="1404"/>
      <c r="D11" s="1404"/>
      <c r="E11" s="1404"/>
      <c r="F11" s="1404"/>
      <c r="G11" s="1425"/>
      <c r="H11" s="1404"/>
      <c r="I11" s="2078" t="s">
        <v>1526</v>
      </c>
      <c r="J11" s="1404"/>
      <c r="K11" s="1461">
        <v>2007</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3.5" customHeight="1" x14ac:dyDescent="0.2">
      <c r="B14" s="2578" t="s">
        <v>2119</v>
      </c>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78" customHeight="1" x14ac:dyDescent="0.2">
      <c r="B17" s="2578" t="s">
        <v>2120</v>
      </c>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79" t="s">
        <v>2087</v>
      </c>
      <c r="C19" s="2079"/>
      <c r="D19" s="2080"/>
      <c r="E19" s="2080"/>
      <c r="F19" s="2080"/>
      <c r="G19" s="2081"/>
      <c r="H19" s="2080"/>
      <c r="I19" s="2081"/>
      <c r="J19" s="2080"/>
      <c r="K19" s="2080"/>
      <c r="L19" s="1458"/>
    </row>
    <row r="20" spans="2:12" ht="42" customHeight="1" x14ac:dyDescent="0.2">
      <c r="B20" s="2581" t="s">
        <v>2121</v>
      </c>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1.25" customHeight="1" x14ac:dyDescent="0.2">
      <c r="B23" s="2578" t="s">
        <v>2122</v>
      </c>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2" customHeight="1" x14ac:dyDescent="0.2">
      <c r="B26" s="2578" t="s">
        <v>2123</v>
      </c>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30" customHeight="1" x14ac:dyDescent="0.2">
      <c r="B29" s="2582" t="s">
        <v>2124</v>
      </c>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54.75" customHeight="1" x14ac:dyDescent="0.2">
      <c r="B32" s="2577" t="s">
        <v>2125</v>
      </c>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5"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Rend Lake Area RDS</v>
      </c>
      <c r="C1" s="2583"/>
      <c r="D1" s="2583"/>
      <c r="E1" s="2583"/>
      <c r="F1" s="2583"/>
      <c r="G1" s="2583"/>
      <c r="H1" s="2583"/>
      <c r="I1" s="2583"/>
      <c r="J1" s="2583"/>
      <c r="K1" s="2583"/>
      <c r="L1" s="1490"/>
    </row>
    <row r="2" spans="1:12" ht="12.75" customHeight="1" x14ac:dyDescent="0.2">
      <c r="B2" s="2584">
        <f>'Single Audit Cover'!E7</f>
        <v>13000000047</v>
      </c>
      <c r="C2" s="2584"/>
      <c r="D2" s="2584"/>
      <c r="E2" s="2584"/>
      <c r="F2" s="2584"/>
      <c r="G2" s="2584"/>
      <c r="H2" s="2584"/>
      <c r="I2" s="2584"/>
      <c r="J2" s="2584"/>
      <c r="K2" s="2584"/>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2024</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3"/>
      <c r="G12" s="2563"/>
      <c r="H12" s="2563"/>
      <c r="I12" s="2563"/>
      <c r="J12" s="2563"/>
      <c r="K12" s="256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6"/>
      <c r="E14" s="2586"/>
      <c r="F14" s="2586"/>
      <c r="H14" s="1407" t="s">
        <v>1545</v>
      </c>
      <c r="I14" s="2587"/>
      <c r="J14" s="2587"/>
      <c r="K14" s="258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7"/>
      <c r="E16" s="2587"/>
      <c r="F16" s="2587"/>
      <c r="G16" s="2587"/>
      <c r="H16" s="2587"/>
      <c r="I16" s="2587"/>
      <c r="J16" s="2587"/>
      <c r="K16" s="2587"/>
      <c r="L16" s="1404"/>
    </row>
    <row r="17" spans="2:12" ht="13.5" customHeight="1" x14ac:dyDescent="0.2">
      <c r="B17" s="1408" t="s">
        <v>1543</v>
      </c>
      <c r="C17" s="1408"/>
      <c r="D17" s="2588"/>
      <c r="E17" s="2588"/>
      <c r="F17" s="2588"/>
      <c r="G17" s="2588"/>
      <c r="H17" s="2588"/>
      <c r="I17" s="2588"/>
      <c r="J17" s="2588"/>
      <c r="K17" s="258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42"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7" t="str">
        <f>'Single Audit Cover'!A7</f>
        <v>Rend Lake Area RDS</v>
      </c>
      <c r="C1" s="2557"/>
      <c r="D1" s="2557"/>
      <c r="E1" s="1500"/>
    </row>
    <row r="2" spans="2:5" s="1370" customFormat="1" ht="12.75" customHeight="1" x14ac:dyDescent="0.2">
      <c r="B2" s="2559">
        <f>'Single Audit Cover'!E7</f>
        <v>13000000047</v>
      </c>
      <c r="C2" s="2559"/>
      <c r="D2" s="2559"/>
      <c r="E2" s="1499"/>
    </row>
    <row r="3" spans="2:5" s="1331" customFormat="1" ht="12.75" customHeight="1" x14ac:dyDescent="0.2">
      <c r="B3" s="2538" t="s">
        <v>1561</v>
      </c>
      <c r="C3" s="2538"/>
      <c r="D3" s="2538"/>
      <c r="E3" s="2004"/>
    </row>
    <row r="4" spans="2:5" s="1370" customFormat="1" ht="12.75" customHeight="1" x14ac:dyDescent="0.2">
      <c r="B4" s="2589" t="str">
        <f>'Single Audit Cover'!A4</f>
        <v>Year Ending June 30, 2017</v>
      </c>
      <c r="C4" s="2589"/>
      <c r="D4" s="2589"/>
      <c r="E4" s="1498"/>
    </row>
    <row r="5" spans="2:5" s="1370" customFormat="1" ht="40.15" customHeight="1" x14ac:dyDescent="0.2">
      <c r="B5" s="1687" t="s">
        <v>1903</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54"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7" t="str">
        <f>'Single Audit Cover'!A7</f>
        <v>Rend Lake Area RDS</v>
      </c>
      <c r="C1" s="2557"/>
      <c r="D1" s="2557"/>
      <c r="E1" s="2557"/>
      <c r="F1" s="1490"/>
      <c r="G1" s="1490"/>
      <c r="H1" s="1490"/>
      <c r="I1" s="1490"/>
      <c r="J1" s="1490"/>
      <c r="K1" s="1490"/>
      <c r="L1" s="1490"/>
    </row>
    <row r="2" spans="2:12" ht="13.5" customHeight="1" x14ac:dyDescent="0.2">
      <c r="B2" s="2559">
        <f>'Single Audit Cover'!E7</f>
        <v>13000000047</v>
      </c>
      <c r="C2" s="2559"/>
      <c r="D2" s="2559"/>
      <c r="E2" s="2559"/>
      <c r="F2" s="1489"/>
      <c r="G2" s="1489"/>
      <c r="H2" s="1489"/>
      <c r="I2" s="1489"/>
      <c r="J2" s="1489"/>
      <c r="K2" s="1489"/>
      <c r="L2" s="1489"/>
    </row>
    <row r="3" spans="2:12" ht="13.5" customHeight="1" x14ac:dyDescent="0.2">
      <c r="B3" s="2538" t="s">
        <v>1569</v>
      </c>
      <c r="C3" s="2538"/>
      <c r="D3" s="2538"/>
      <c r="E3" s="2538"/>
      <c r="F3" s="2004"/>
      <c r="G3" s="2004"/>
      <c r="H3" s="2004"/>
      <c r="I3" s="2004"/>
      <c r="J3" s="2004"/>
      <c r="K3" s="2004"/>
      <c r="L3" s="2004"/>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c r="C14" s="2582"/>
      <c r="D14" s="2578"/>
      <c r="E14" s="2578"/>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56999999999999995"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13000000047</v>
      </c>
    </row>
    <row r="3" spans="1:2" x14ac:dyDescent="0.2">
      <c r="A3" t="s">
        <v>1110</v>
      </c>
      <c r="B3" s="1221" t="str">
        <f>COVER!A15</f>
        <v>JEFFERSON</v>
      </c>
    </row>
    <row r="4" spans="1:2" x14ac:dyDescent="0.2">
      <c r="A4" t="s">
        <v>1166</v>
      </c>
      <c r="B4" s="1221" t="str">
        <f>COVER!A17</f>
        <v>Rend Lake Area RDS</v>
      </c>
    </row>
    <row r="5" spans="1:2" x14ac:dyDescent="0.2">
      <c r="A5" t="s">
        <v>799</v>
      </c>
      <c r="B5" s="1221" t="str">
        <f>COVER!A38</f>
        <v>RON DANIELS, ADMINISTRATIVE AGENT</v>
      </c>
    </row>
    <row r="6" spans="1:2" x14ac:dyDescent="0.2">
      <c r="A6" t="s">
        <v>804</v>
      </c>
      <c r="B6" s="1221">
        <f>COVER!P35</f>
        <v>0</v>
      </c>
    </row>
    <row r="7" spans="1:2" x14ac:dyDescent="0.2">
      <c r="A7" t="s">
        <v>800</v>
      </c>
      <c r="B7" s="1221">
        <f>COVER!I38</f>
        <v>0</v>
      </c>
    </row>
    <row r="8" spans="1:2" x14ac:dyDescent="0.2">
      <c r="A8" t="s">
        <v>801</v>
      </c>
      <c r="B8" s="1221" t="str">
        <f>COVER!T38</f>
        <v>RON DANIELS</v>
      </c>
    </row>
    <row r="9" spans="1:2" x14ac:dyDescent="0.2">
      <c r="A9" s="21" t="s">
        <v>1111</v>
      </c>
      <c r="B9" s="1900" t="str">
        <f>AUDITCHECK!D29</f>
        <v>CASH</v>
      </c>
    </row>
    <row r="10" spans="1:2" x14ac:dyDescent="0.2">
      <c r="A10" t="s">
        <v>1130</v>
      </c>
      <c r="B10" s="1221">
        <f>COVER!B5</f>
        <v>0</v>
      </c>
    </row>
    <row r="11" spans="1:2" x14ac:dyDescent="0.2">
      <c r="A11" t="s">
        <v>1131</v>
      </c>
      <c r="B11" s="1221" t="str">
        <f>COVER!B6</f>
        <v>x</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Yes</v>
      </c>
    </row>
    <row r="15" spans="1:2" x14ac:dyDescent="0.2">
      <c r="A15" t="s">
        <v>657</v>
      </c>
      <c r="B15" s="1221" t="str">
        <f>COVER!T23</f>
        <v>060-006876</v>
      </c>
    </row>
    <row r="16" spans="1:2" x14ac:dyDescent="0.2">
      <c r="A16" t="s">
        <v>490</v>
      </c>
      <c r="B16" s="1221" t="str">
        <f>COVER!T13</f>
        <v>SUSAN J. LYONS, CPA, P.C.</v>
      </c>
    </row>
    <row r="17" spans="1:2" x14ac:dyDescent="0.2">
      <c r="A17" t="s">
        <v>1030</v>
      </c>
      <c r="B17" s="1221" t="str">
        <f>COVER!T15</f>
        <v>SUSAN J. LYONS</v>
      </c>
    </row>
    <row r="18" spans="1:2" x14ac:dyDescent="0.2">
      <c r="A18" t="s">
        <v>1345</v>
      </c>
      <c r="B18" s="1221" t="str">
        <f>COVER!T17</f>
        <v>5959 U.S. HIGHWAY 51</v>
      </c>
    </row>
    <row r="19" spans="1:2" x14ac:dyDescent="0.2">
      <c r="A19" t="s">
        <v>1032</v>
      </c>
      <c r="B19" s="1221" t="str">
        <f>COVER!T25</f>
        <v>slyons1007@gmail.com</v>
      </c>
    </row>
    <row r="20" spans="1:2" x14ac:dyDescent="0.2">
      <c r="A20" t="s">
        <v>1033</v>
      </c>
      <c r="B20" s="1221" t="str">
        <f>COVER!T19</f>
        <v>ODIN</v>
      </c>
    </row>
    <row r="21" spans="1:2" x14ac:dyDescent="0.2">
      <c r="A21" t="s">
        <v>558</v>
      </c>
      <c r="B21" s="1221" t="str">
        <f>COVER!X19</f>
        <v>IL</v>
      </c>
    </row>
    <row r="22" spans="1:2" x14ac:dyDescent="0.2">
      <c r="A22" t="s">
        <v>1034</v>
      </c>
      <c r="B22" s="1221">
        <f>COVER!Z19</f>
        <v>62870</v>
      </c>
    </row>
    <row r="23" spans="1:2" x14ac:dyDescent="0.2">
      <c r="A23" t="s">
        <v>1347</v>
      </c>
      <c r="B23" s="1221" t="str">
        <f>COVER!T21</f>
        <v>618-247-3208</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t="str">
        <f>COVER!U34</f>
        <v>X</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5">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18747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1207</v>
      </c>
      <c r="D92" s="13" t="str">
        <f t="shared" si="0"/>
        <v>Error?</v>
      </c>
    </row>
    <row r="93" spans="1:4" x14ac:dyDescent="0.2">
      <c r="A93" s="54">
        <v>32</v>
      </c>
      <c r="B93" s="1221">
        <f>'Assets-Liab 5-6'!C41</f>
        <v>18747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0</v>
      </c>
      <c r="D274" s="13" t="str">
        <f t="shared" si="3"/>
        <v>Error?</v>
      </c>
    </row>
    <row r="275" spans="1:4" x14ac:dyDescent="0.2">
      <c r="A275" s="54">
        <v>214</v>
      </c>
      <c r="B275" s="1221">
        <f>'Assets-Liab 5-6'!M18</f>
        <v>0</v>
      </c>
      <c r="D275" s="13" t="str">
        <f t="shared" si="3"/>
        <v>Error?</v>
      </c>
    </row>
    <row r="276" spans="1:4" x14ac:dyDescent="0.2">
      <c r="A276" s="54">
        <v>215</v>
      </c>
      <c r="B276" s="1221">
        <f>'Assets-Liab 5-6'!M19</f>
        <v>560879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560879</v>
      </c>
      <c r="C279" s="13" t="s">
        <v>653</v>
      </c>
      <c r="D279" s="13" t="str">
        <f t="shared" si="3"/>
        <v>Error?</v>
      </c>
    </row>
    <row r="280" spans="1:4" x14ac:dyDescent="0.2">
      <c r="A280" s="54">
        <v>219</v>
      </c>
      <c r="B280" s="1221">
        <f>'Assets-Liab 5-6'!M40</f>
        <v>560879</v>
      </c>
      <c r="D280" s="13" t="str">
        <f t="shared" si="3"/>
        <v>Error?</v>
      </c>
    </row>
    <row r="281" spans="1:4" x14ac:dyDescent="0.2">
      <c r="A281" s="54">
        <v>220</v>
      </c>
      <c r="B281" s="1221">
        <f>'Assets-Liab 5-6'!M41</f>
        <v>560879</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21382</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21382</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51913</v>
      </c>
      <c r="D733" s="13" t="str">
        <f t="shared" si="10"/>
        <v>Error?</v>
      </c>
    </row>
    <row r="734" spans="1:4" x14ac:dyDescent="0.2">
      <c r="A734" s="54">
        <v>673</v>
      </c>
      <c r="B734" s="1221">
        <f>'Expenditures 15-22'!C53</f>
        <v>51913</v>
      </c>
      <c r="C734" s="13" t="s">
        <v>653</v>
      </c>
      <c r="D734" s="13" t="str">
        <f t="shared" si="10"/>
        <v>Error?</v>
      </c>
    </row>
    <row r="735" spans="1:4" x14ac:dyDescent="0.2">
      <c r="A735" s="54">
        <v>674</v>
      </c>
      <c r="B735" s="1221">
        <f>'Expenditures 15-22'!C55</f>
        <v>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73295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73295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0</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2797</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2797</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8577</v>
      </c>
      <c r="D791" s="13" t="str">
        <f t="shared" si="11"/>
        <v>Error?</v>
      </c>
    </row>
    <row r="792" spans="1:4" x14ac:dyDescent="0.2">
      <c r="A792" s="54">
        <v>731</v>
      </c>
      <c r="B792" s="1221">
        <f>'Expenditures 15-22'!D53</f>
        <v>8577</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11374</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11374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4817</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4817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676</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676</v>
      </c>
      <c r="C843" s="13" t="s">
        <v>653</v>
      </c>
      <c r="D843" s="13" t="str">
        <f t="shared" si="12"/>
        <v>Error?</v>
      </c>
    </row>
    <row r="844" spans="1:4" x14ac:dyDescent="0.2">
      <c r="A844" s="54">
        <v>783</v>
      </c>
      <c r="B844" s="1221">
        <f>'Expenditures 15-22'!E44</f>
        <v>5671</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5671</v>
      </c>
      <c r="C847" s="13" t="s">
        <v>653</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3448</v>
      </c>
      <c r="D849" s="13" t="str">
        <f t="shared" si="12"/>
        <v>Error?</v>
      </c>
    </row>
    <row r="850" spans="1:4" x14ac:dyDescent="0.2">
      <c r="A850" s="54">
        <v>789</v>
      </c>
      <c r="B850" s="1221">
        <f>'Expenditures 15-22'!E53</f>
        <v>3448</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9795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14612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41507</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41507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44</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44</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0</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44</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41551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55970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55970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55970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34032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34032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102294</v>
      </c>
      <c r="C1105" s="13" t="s">
        <v>653</v>
      </c>
      <c r="D1105" s="13" t="str">
        <f t="shared" si="16"/>
        <v>Error?</v>
      </c>
    </row>
    <row r="1106" spans="1:4" x14ac:dyDescent="0.2">
      <c r="A1106" s="54">
        <v>1045</v>
      </c>
      <c r="B1106" s="1221">
        <f>'Expenditures 15-22'!K14</f>
        <v>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102294</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720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720</v>
      </c>
      <c r="C1115" s="13" t="s">
        <v>653</v>
      </c>
      <c r="D1115" s="13" t="str">
        <f t="shared" si="16"/>
        <v>Error?</v>
      </c>
    </row>
    <row r="1116" spans="1:4" x14ac:dyDescent="0.2">
      <c r="A1116" s="54">
        <v>1055</v>
      </c>
      <c r="B1116" s="1221">
        <f>'Expenditures 15-22'!K44</f>
        <v>29850</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29850</v>
      </c>
      <c r="C1119" s="13" t="s">
        <v>653</v>
      </c>
      <c r="D1119" s="13" t="str">
        <f t="shared" si="16"/>
        <v>Error?</v>
      </c>
    </row>
    <row r="1120" spans="1:4" x14ac:dyDescent="0.2">
      <c r="A1120" s="54">
        <v>1059</v>
      </c>
      <c r="B1120" s="1221">
        <f>'Expenditures 15-22'!K49</f>
        <v>0</v>
      </c>
      <c r="C1120" s="13" t="s">
        <v>653</v>
      </c>
      <c r="D1120" s="13" t="str">
        <f t="shared" si="16"/>
        <v>Error?</v>
      </c>
    </row>
    <row r="1121" spans="1:4" x14ac:dyDescent="0.2">
      <c r="A1121" s="54">
        <v>1060</v>
      </c>
      <c r="B1121" s="1221">
        <f>'Expenditures 15-22'!K50</f>
        <v>63938</v>
      </c>
      <c r="C1121" s="13" t="s">
        <v>653</v>
      </c>
      <c r="D1121" s="13" t="str">
        <f t="shared" si="16"/>
        <v>Error?</v>
      </c>
    </row>
    <row r="1122" spans="1:4" x14ac:dyDescent="0.2">
      <c r="A1122" s="54">
        <v>1061</v>
      </c>
      <c r="B1122" s="1221">
        <f>'Expenditures 15-22'!K53</f>
        <v>63938</v>
      </c>
      <c r="C1122" s="13" t="s">
        <v>653</v>
      </c>
      <c r="D1122" s="13" t="str">
        <f t="shared" si="16"/>
        <v>Error?</v>
      </c>
    </row>
    <row r="1123" spans="1:4" x14ac:dyDescent="0.2">
      <c r="A1123" s="54">
        <v>1062</v>
      </c>
      <c r="B1123" s="1221">
        <f>'Expenditures 15-22'!K55</f>
        <v>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94508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34032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230834</v>
      </c>
      <c r="C1152" s="13" t="s">
        <v>653</v>
      </c>
      <c r="D1152" s="13" t="str">
        <f t="shared" si="17"/>
        <v>Error?</v>
      </c>
    </row>
    <row r="1153" spans="1:4" x14ac:dyDescent="0.2">
      <c r="A1153" s="54">
        <v>1092</v>
      </c>
      <c r="B1153" s="1221">
        <f>'Expenditures 15-22'!K115</f>
        <v>17725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0</v>
      </c>
      <c r="D1237" s="13" t="str">
        <f t="shared" si="18"/>
        <v>Error?</v>
      </c>
    </row>
    <row r="1238" spans="1:4" x14ac:dyDescent="0.2">
      <c r="A1238" s="82">
        <v>1177</v>
      </c>
      <c r="D1238" s="13" t="str">
        <f t="shared" si="18"/>
        <v>OK</v>
      </c>
    </row>
    <row r="1239" spans="1:4" x14ac:dyDescent="0.2">
      <c r="A1239" s="54">
        <v>1178</v>
      </c>
      <c r="B1239" s="1221">
        <f>'Expenditures 15-22'!E127</f>
        <v>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0</v>
      </c>
      <c r="C1241" s="13" t="s">
        <v>653</v>
      </c>
      <c r="D1241" s="13" t="str">
        <f t="shared" si="18"/>
        <v>Error?</v>
      </c>
    </row>
    <row r="1242" spans="1:4" x14ac:dyDescent="0.2">
      <c r="A1242" s="54">
        <v>1181</v>
      </c>
      <c r="B1242" s="1221">
        <f>'Expenditures 15-22'!E150</f>
        <v>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0</v>
      </c>
      <c r="D1245" s="13" t="str">
        <f t="shared" si="18"/>
        <v>Error?</v>
      </c>
    </row>
    <row r="1246" spans="1:4" x14ac:dyDescent="0.2">
      <c r="A1246" s="82">
        <v>1185</v>
      </c>
      <c r="D1246" s="13" t="str">
        <f t="shared" si="18"/>
        <v>OK</v>
      </c>
    </row>
    <row r="1247" spans="1:4" x14ac:dyDescent="0.2">
      <c r="A1247" s="54">
        <v>1186</v>
      </c>
      <c r="B1247" s="1221">
        <f>'Expenditures 15-22'!F127</f>
        <v>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0</v>
      </c>
      <c r="C1249" s="13" t="s">
        <v>653</v>
      </c>
      <c r="D1249" s="13" t="str">
        <f t="shared" si="18"/>
        <v>Error?</v>
      </c>
    </row>
    <row r="1250" spans="1:4" x14ac:dyDescent="0.2">
      <c r="A1250" s="54">
        <v>1189</v>
      </c>
      <c r="B1250" s="1221">
        <f>'Expenditures 15-22'!F150</f>
        <v>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0</v>
      </c>
      <c r="C1288" s="13" t="s">
        <v>653</v>
      </c>
      <c r="D1288" s="13" t="str">
        <f t="shared" si="19"/>
        <v>Error?</v>
      </c>
    </row>
    <row r="1289" spans="1:4" x14ac:dyDescent="0.2">
      <c r="A1289" s="54">
        <v>1228</v>
      </c>
      <c r="B1289" s="1221">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0</v>
      </c>
      <c r="C1388" s="13" t="s">
        <v>653</v>
      </c>
      <c r="D1388" s="13" t="str">
        <f t="shared" si="20"/>
        <v>Error?</v>
      </c>
    </row>
    <row r="1389" spans="1:4" x14ac:dyDescent="0.2">
      <c r="A1389" s="54">
        <v>1328</v>
      </c>
      <c r="B1389" s="1221">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0</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0</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0</v>
      </c>
      <c r="C1517" s="13" t="s">
        <v>653</v>
      </c>
      <c r="D1517" s="13" t="str">
        <f t="shared" si="22"/>
        <v>Error?</v>
      </c>
    </row>
    <row r="1518" spans="1:4" x14ac:dyDescent="0.2">
      <c r="A1518" s="54">
        <v>1457</v>
      </c>
      <c r="B1518" s="1221">
        <f>'Expenditures 15-22'!K289</f>
        <v>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1022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18747</v>
      </c>
      <c r="C1630" s="13" t="s">
        <v>653</v>
      </c>
      <c r="D1630" s="13" t="str">
        <f t="shared" si="24"/>
        <v>Error?</v>
      </c>
    </row>
    <row r="1631" spans="1:4" x14ac:dyDescent="0.2">
      <c r="A1631" s="54">
        <v>1570</v>
      </c>
      <c r="B1631" s="1221">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0</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0</v>
      </c>
      <c r="C1672" s="13" t="s">
        <v>653</v>
      </c>
      <c r="D1672" s="13" t="str">
        <f t="shared" si="25"/>
        <v>Error?</v>
      </c>
    </row>
    <row r="1673" spans="1:4" x14ac:dyDescent="0.2">
      <c r="A1673" s="54">
        <v>1612</v>
      </c>
      <c r="B1673" s="1221">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0</v>
      </c>
      <c r="C1744" s="13" t="s">
        <v>653</v>
      </c>
      <c r="D1744" s="13" t="str">
        <f t="shared" si="26"/>
        <v>Error?</v>
      </c>
    </row>
    <row r="1745" spans="1:5" x14ac:dyDescent="0.2">
      <c r="A1745" s="54">
        <v>1684</v>
      </c>
      <c r="B1745" s="1221">
        <f>'Tax Sched 24'!B5</f>
        <v>0</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0</v>
      </c>
      <c r="C1747" s="13" t="s">
        <v>653</v>
      </c>
      <c r="D1747" s="13" t="str">
        <f t="shared" si="26"/>
        <v>Error?</v>
      </c>
    </row>
    <row r="1748" spans="1:5" x14ac:dyDescent="0.2">
      <c r="A1748" s="54">
        <v>1687</v>
      </c>
      <c r="B1748" s="1221">
        <f>'Tax Sched 24'!B8</f>
        <v>0</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0</v>
      </c>
      <c r="C1759" s="13" t="s">
        <v>653</v>
      </c>
      <c r="D1759" s="13" t="str">
        <f t="shared" si="26"/>
        <v>Error?</v>
      </c>
    </row>
    <row r="1760" spans="1:5" x14ac:dyDescent="0.2">
      <c r="A1760" s="54">
        <v>1699</v>
      </c>
      <c r="B1760" s="1221">
        <f>'Tax Sched 24'!D4</f>
        <v>0</v>
      </c>
      <c r="C1760" s="13" t="s">
        <v>653</v>
      </c>
      <c r="D1760" s="13" t="str">
        <f t="shared" si="26"/>
        <v>Error?</v>
      </c>
    </row>
    <row r="1761" spans="1:5" x14ac:dyDescent="0.2">
      <c r="A1761" s="54">
        <v>1700</v>
      </c>
      <c r="B1761" s="1221">
        <f>'Tax Sched 24'!D5</f>
        <v>0</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0</v>
      </c>
      <c r="C1763" s="13" t="s">
        <v>653</v>
      </c>
      <c r="D1763" s="13" t="str">
        <f t="shared" si="26"/>
        <v>Error?</v>
      </c>
    </row>
    <row r="1764" spans="1:5" x14ac:dyDescent="0.2">
      <c r="A1764" s="54">
        <v>1703</v>
      </c>
      <c r="B1764" s="1221">
        <f>'Tax Sched 24'!D8</f>
        <v>0</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0</v>
      </c>
      <c r="C1792" s="13" t="s">
        <v>653</v>
      </c>
      <c r="D1792" s="13" t="str">
        <f t="shared" si="27"/>
        <v>Error?</v>
      </c>
    </row>
    <row r="1793" spans="1:4" x14ac:dyDescent="0.2">
      <c r="A1793" s="54">
        <v>1732</v>
      </c>
      <c r="B1793" s="1221">
        <f>'Tax Sched 24'!F5</f>
        <v>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0</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0</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549759</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549759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55970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55970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44850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44850</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0</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560879</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560879</v>
      </c>
      <c r="C2031" s="13" t="s">
        <v>653</v>
      </c>
      <c r="D2031" s="13" t="str">
        <f t="shared" si="30"/>
        <v>Error?</v>
      </c>
    </row>
    <row r="2032" spans="1:4" x14ac:dyDescent="0.2">
      <c r="A2032" s="82">
        <v>1971</v>
      </c>
      <c r="D2032" s="13" t="str">
        <f t="shared" si="30"/>
        <v>OK</v>
      </c>
    </row>
    <row r="2033" spans="1:4" x14ac:dyDescent="0.2">
      <c r="A2033" s="54">
        <v>1972</v>
      </c>
      <c r="B2033" s="1221">
        <f>'Cap Outlay Deprec 27'!H8</f>
        <v>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263149</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263149</v>
      </c>
      <c r="C2037" s="13" t="s">
        <v>653</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56088</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56088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44850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44850</v>
      </c>
      <c r="C2049" s="13" t="s">
        <v>653</v>
      </c>
      <c r="D2049" s="13" t="str">
        <f t="shared" si="31"/>
        <v>Error?</v>
      </c>
    </row>
    <row r="2050" spans="1:4" x14ac:dyDescent="0.2">
      <c r="A2050" s="82">
        <v>1989</v>
      </c>
      <c r="D2050" s="13" t="str">
        <f t="shared" si="31"/>
        <v>OK</v>
      </c>
    </row>
    <row r="2051" spans="1:4" x14ac:dyDescent="0.2">
      <c r="A2051" s="54">
        <v>1990</v>
      </c>
      <c r="B2051" s="1221">
        <f>'Cap Outlay Deprec 27'!K8</f>
        <v>0</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274387</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274387</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0</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286492</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286492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17540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215</v>
      </c>
      <c r="C2551" s="13" t="s">
        <v>653</v>
      </c>
      <c r="D2551" s="13" t="str">
        <f t="shared" si="38"/>
        <v>Error?</v>
      </c>
    </row>
    <row r="2552" spans="1:4" x14ac:dyDescent="0.2">
      <c r="A2552" s="82">
        <v>2491</v>
      </c>
      <c r="D2552" s="13" t="str">
        <f t="shared" si="38"/>
        <v>OK</v>
      </c>
    </row>
    <row r="2553" spans="1:4" x14ac:dyDescent="0.2">
      <c r="A2553" s="54">
        <v>2492</v>
      </c>
      <c r="B2553" s="1221">
        <f>'Acct Summary 7-8'!C6</f>
        <v>105968</v>
      </c>
      <c r="C2553" s="13" t="s">
        <v>653</v>
      </c>
      <c r="D2553" s="13" t="str">
        <f t="shared" si="38"/>
        <v>Error?</v>
      </c>
    </row>
    <row r="2554" spans="1:4" x14ac:dyDescent="0.2">
      <c r="A2554" s="54">
        <v>2493</v>
      </c>
      <c r="B2554" s="1221">
        <f>'Acct Summary 7-8'!C7</f>
        <v>108344</v>
      </c>
      <c r="C2554" s="13" t="s">
        <v>653</v>
      </c>
      <c r="D2554" s="13" t="str">
        <f t="shared" si="38"/>
        <v>Error?</v>
      </c>
    </row>
    <row r="2555" spans="1:4" x14ac:dyDescent="0.2">
      <c r="A2555" s="54">
        <v>2494</v>
      </c>
      <c r="B2555" s="1221">
        <f>'Acct Summary 7-8'!C8</f>
        <v>248559</v>
      </c>
      <c r="C2555" s="13" t="s">
        <v>653</v>
      </c>
      <c r="D2555" s="13" t="str">
        <f t="shared" si="38"/>
        <v>Error?</v>
      </c>
    </row>
    <row r="2556" spans="1:4" x14ac:dyDescent="0.2">
      <c r="A2556" s="54">
        <v>2495</v>
      </c>
      <c r="B2556" s="1221">
        <f>'Acct Summary 7-8'!C12</f>
        <v>102294</v>
      </c>
      <c r="C2556" s="13" t="s">
        <v>653</v>
      </c>
      <c r="D2556" s="13" t="str">
        <f t="shared" si="38"/>
        <v>Error?</v>
      </c>
    </row>
    <row r="2557" spans="1:4" x14ac:dyDescent="0.2">
      <c r="A2557" s="54">
        <v>2496</v>
      </c>
      <c r="B2557" s="1221">
        <f>'Acct Summary 7-8'!C13</f>
        <v>94508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34032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230834</v>
      </c>
      <c r="C2561" s="13" t="s">
        <v>653</v>
      </c>
      <c r="D2561" s="13" t="str">
        <f t="shared" si="39"/>
        <v>Error?</v>
      </c>
    </row>
    <row r="2562" spans="1:4" x14ac:dyDescent="0.2">
      <c r="A2562" s="54">
        <v>2501</v>
      </c>
      <c r="B2562" s="1221">
        <f>'Acct Summary 7-8'!C20</f>
        <v>17725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0</v>
      </c>
      <c r="C2568" s="13" t="s">
        <v>653</v>
      </c>
      <c r="D2568" s="13" t="str">
        <f t="shared" si="39"/>
        <v>Error?</v>
      </c>
    </row>
    <row r="2569" spans="1:4" x14ac:dyDescent="0.2">
      <c r="A2569" s="54">
        <v>2508</v>
      </c>
      <c r="B2569" s="1221">
        <f>'Acct Summary 7-8'!D13</f>
        <v>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0</v>
      </c>
      <c r="C2573" s="13" t="s">
        <v>653</v>
      </c>
      <c r="D2573" s="13" t="str">
        <f t="shared" si="39"/>
        <v>Error?</v>
      </c>
    </row>
    <row r="2574" spans="1:4" x14ac:dyDescent="0.2">
      <c r="A2574" s="54">
        <v>2513</v>
      </c>
      <c r="B2574" s="1221">
        <f>'Acct Summary 7-8'!D20</f>
        <v>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0</v>
      </c>
      <c r="C2591" s="13" t="s">
        <v>653</v>
      </c>
      <c r="D2591" s="13" t="str">
        <f t="shared" si="39"/>
        <v>Error?</v>
      </c>
    </row>
    <row r="2592" spans="1:4" x14ac:dyDescent="0.2">
      <c r="A2592" s="82">
        <v>2531</v>
      </c>
      <c r="D2592" s="13" t="str">
        <f t="shared" si="39"/>
        <v>OK</v>
      </c>
    </row>
    <row r="2593" spans="1:4" x14ac:dyDescent="0.2">
      <c r="A2593" s="54">
        <v>2532</v>
      </c>
      <c r="B2593" s="1221">
        <f>'Acct Summary 7-8'!F6</f>
        <v>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0</v>
      </c>
      <c r="C2595" s="13" t="s">
        <v>653</v>
      </c>
      <c r="D2595" s="13" t="str">
        <f t="shared" si="39"/>
        <v>Error?</v>
      </c>
    </row>
    <row r="2596" spans="1:4" x14ac:dyDescent="0.2">
      <c r="A2596" s="54">
        <v>2535</v>
      </c>
      <c r="B2596" s="1221">
        <f>'Acct Summary 7-8'!F13</f>
        <v>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0</v>
      </c>
      <c r="C2600" s="13" t="s">
        <v>653</v>
      </c>
      <c r="D2600" s="13" t="str">
        <f t="shared" si="39"/>
        <v>Error?</v>
      </c>
    </row>
    <row r="2601" spans="1:4" x14ac:dyDescent="0.2">
      <c r="A2601" s="54">
        <v>2540</v>
      </c>
      <c r="B2601" s="1221">
        <f>'Acct Summary 7-8'!F20</f>
        <v>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0</v>
      </c>
      <c r="C2606" s="13" t="s">
        <v>653</v>
      </c>
      <c r="D2606" s="13" t="str">
        <f t="shared" si="39"/>
        <v>Error?</v>
      </c>
    </row>
    <row r="2607" spans="1:4" x14ac:dyDescent="0.2">
      <c r="A2607" s="54">
        <v>2546</v>
      </c>
      <c r="B2607" s="1221">
        <f>'Acct Summary 7-8'!G12</f>
        <v>0</v>
      </c>
      <c r="C2607" s="13" t="s">
        <v>653</v>
      </c>
      <c r="D2607" s="13" t="str">
        <f t="shared" si="39"/>
        <v>Error?</v>
      </c>
    </row>
    <row r="2608" spans="1:4" x14ac:dyDescent="0.2">
      <c r="A2608" s="54">
        <v>2547</v>
      </c>
      <c r="B2608" s="1221">
        <f>'Acct Summary 7-8'!G13</f>
        <v>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0</v>
      </c>
      <c r="C2612" s="13" t="s">
        <v>653</v>
      </c>
      <c r="D2612" s="13" t="str">
        <f t="shared" si="39"/>
        <v>Error?</v>
      </c>
    </row>
    <row r="2613" spans="1:4" x14ac:dyDescent="0.2">
      <c r="A2613" s="54">
        <v>2552</v>
      </c>
      <c r="B2613" s="1221">
        <f>'Acct Summary 7-8'!G20</f>
        <v>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17725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34032</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18747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248559</v>
      </c>
      <c r="C4122" s="13" t="s">
        <v>653</v>
      </c>
      <c r="D4122" s="13" t="str">
        <f t="shared" si="63"/>
        <v>Error?</v>
      </c>
    </row>
    <row r="4123" spans="1:4" x14ac:dyDescent="0.2">
      <c r="A4123" s="54">
        <v>4062</v>
      </c>
      <c r="B4123" s="1221">
        <f>'Acct Summary 7-8'!D10</f>
        <v>0</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0</v>
      </c>
      <c r="C4125" s="13" t="s">
        <v>653</v>
      </c>
      <c r="D4125" s="13" t="str">
        <f t="shared" si="63"/>
        <v>Error?</v>
      </c>
    </row>
    <row r="4126" spans="1:4" x14ac:dyDescent="0.2">
      <c r="A4126" s="54">
        <v>4065</v>
      </c>
      <c r="B4126" s="1221">
        <f>'Acct Summary 7-8'!G10</f>
        <v>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230834</v>
      </c>
      <c r="C4136" s="13" t="s">
        <v>653</v>
      </c>
      <c r="D4136" s="13" t="str">
        <f t="shared" si="63"/>
        <v>Error?</v>
      </c>
    </row>
    <row r="4137" spans="1:4" x14ac:dyDescent="0.2">
      <c r="A4137" s="54">
        <v>4076</v>
      </c>
      <c r="B4137" s="1221">
        <f>'Acct Summary 7-8'!D19</f>
        <v>0</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0</v>
      </c>
      <c r="C4139" s="13" t="s">
        <v>653</v>
      </c>
      <c r="D4139" s="13" t="str">
        <f t="shared" si="63"/>
        <v>Error?</v>
      </c>
    </row>
    <row r="4140" spans="1:4" x14ac:dyDescent="0.2">
      <c r="A4140" s="54">
        <v>4079</v>
      </c>
      <c r="B4140" s="1221">
        <f>'Acct Summary 7-8'!G19</f>
        <v>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0</v>
      </c>
      <c r="C4265" s="13" t="s">
        <v>653</v>
      </c>
      <c r="D4265" s="13" t="str">
        <f t="shared" si="65"/>
        <v>Error?</v>
      </c>
      <c r="E4265" s="803"/>
    </row>
    <row r="4266" spans="1:5" x14ac:dyDescent="0.2">
      <c r="A4266" s="90">
        <v>4205</v>
      </c>
      <c r="B4266" s="1221">
        <f>('FP Info 3'!F10)*100000</f>
        <v>0</v>
      </c>
      <c r="C4266" s="13" t="s">
        <v>653</v>
      </c>
      <c r="D4266" s="13" t="str">
        <f t="shared" si="65"/>
        <v>Error?</v>
      </c>
      <c r="E4266" s="803"/>
    </row>
    <row r="4267" spans="1:5" x14ac:dyDescent="0.2">
      <c r="A4267" s="90">
        <v>4206</v>
      </c>
      <c r="B4267" s="1221">
        <f>('FP Info 3'!H10)*100000</f>
        <v>0</v>
      </c>
      <c r="C4267" s="13" t="s">
        <v>653</v>
      </c>
      <c r="D4267" s="13" t="str">
        <f t="shared" si="65"/>
        <v>Error?</v>
      </c>
      <c r="E4267" s="803"/>
    </row>
    <row r="4268" spans="1:5" x14ac:dyDescent="0.2">
      <c r="A4268" s="90">
        <v>4207</v>
      </c>
      <c r="B4268" s="1221">
        <f>('FP Info 3'!J10)*100000</f>
        <v>0</v>
      </c>
      <c r="C4268" s="13" t="s">
        <v>653</v>
      </c>
      <c r="D4268" s="13" t="str">
        <f t="shared" si="65"/>
        <v>Error?</v>
      </c>
    </row>
    <row r="4269" spans="1:5" x14ac:dyDescent="0.2">
      <c r="A4269" s="90">
        <v>4208</v>
      </c>
      <c r="B4269" s="1221">
        <f>'FP Info 3'!J16</f>
        <v>18747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108344</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0</v>
      </c>
      <c r="D4995" s="13" t="str">
        <f t="shared" si="77"/>
        <v>Error?</v>
      </c>
    </row>
    <row r="4996" spans="1:4" x14ac:dyDescent="0.2">
      <c r="A4996" s="90">
        <v>4935</v>
      </c>
      <c r="B4996" s="1221" t="str">
        <f>'FP Info 3'!H31</f>
        <v>Enter x in a.or b.</v>
      </c>
      <c r="D4996" s="13" t="e">
        <f t="shared" si="77"/>
        <v>#VALUE!</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0</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215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215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0</v>
      </c>
      <c r="C5120" s="13" t="s">
        <v>653</v>
      </c>
      <c r="D5120" s="13" t="str">
        <f t="shared" si="79"/>
        <v>Error?</v>
      </c>
    </row>
    <row r="5121" spans="1:4" x14ac:dyDescent="0.2">
      <c r="A5121" s="54">
        <v>5060</v>
      </c>
      <c r="B5121" s="1221">
        <f>'Revenues 9-14'!C109</f>
        <v>215</v>
      </c>
      <c r="C5121" s="13" t="s">
        <v>653</v>
      </c>
      <c r="D5121" s="13" t="str">
        <f t="shared" si="79"/>
        <v>Error?</v>
      </c>
    </row>
    <row r="5122" spans="1:4" x14ac:dyDescent="0.2">
      <c r="A5122" s="54">
        <v>5061</v>
      </c>
      <c r="B5122" s="1221">
        <f>'Revenues 9-14'!C111</f>
        <v>34032</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34032</v>
      </c>
      <c r="C5125" s="13" t="s">
        <v>653</v>
      </c>
      <c r="D5125" s="13" t="str">
        <f t="shared" si="79"/>
        <v>Error?</v>
      </c>
    </row>
    <row r="5126" spans="1:4" x14ac:dyDescent="0.2">
      <c r="A5126" s="54">
        <v>5065</v>
      </c>
      <c r="B5126" s="1221">
        <f>'Revenues 9-14'!C117</f>
        <v>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0</v>
      </c>
      <c r="D5134" s="13" t="str">
        <f t="shared" si="79"/>
        <v>Error?</v>
      </c>
    </row>
    <row r="5135" spans="1:4" x14ac:dyDescent="0.2">
      <c r="A5135" s="54">
        <v>5074</v>
      </c>
      <c r="B5135" s="1221">
        <f>'Revenues 9-14'!C126</f>
        <v>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105968</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105968</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105968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105968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108344</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108344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108344</v>
      </c>
      <c r="C5326" s="13" t="s">
        <v>653</v>
      </c>
      <c r="D5326" s="13" t="str">
        <f t="shared" si="82"/>
        <v>Error?</v>
      </c>
    </row>
    <row r="5327" spans="1:4" x14ac:dyDescent="0.2">
      <c r="A5327" s="54">
        <v>5266</v>
      </c>
      <c r="B5327" s="1221">
        <f>'Revenues 9-14'!C275</f>
        <v>248559</v>
      </c>
      <c r="C5327" s="13" t="s">
        <v>653</v>
      </c>
      <c r="D5327" s="13" t="str">
        <f t="shared" si="82"/>
        <v>Error?</v>
      </c>
    </row>
    <row r="5328" spans="1:4" x14ac:dyDescent="0.2">
      <c r="A5328" s="54">
        <v>5267</v>
      </c>
      <c r="B5328" s="1221">
        <f>'Revenues 9-14'!D5</f>
        <v>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0</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0</v>
      </c>
      <c r="C5720" s="13" t="s">
        <v>653</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0</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17725</v>
      </c>
      <c r="D6267" s="13" t="str">
        <f t="shared" si="96"/>
        <v>Error?</v>
      </c>
      <c r="E6267" s="13" t="s">
        <v>207</v>
      </c>
    </row>
    <row r="6268" spans="1:5" x14ac:dyDescent="0.2">
      <c r="A6268">
        <v>6207</v>
      </c>
      <c r="B6268" s="1221">
        <f>'Acct Summary 7-8'!D82</f>
        <v>0</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0</v>
      </c>
      <c r="D6270" s="13" t="str">
        <f t="shared" si="96"/>
        <v>Error?</v>
      </c>
      <c r="E6270" s="13" t="s">
        <v>207</v>
      </c>
    </row>
    <row r="6271" spans="1:5" x14ac:dyDescent="0.2">
      <c r="A6271">
        <v>6210</v>
      </c>
      <c r="B6271" s="1221">
        <f>'Acct Summary 7-8'!G82</f>
        <v>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0.94548461087107272</v>
      </c>
      <c r="D6276" s="13" t="str">
        <f t="shared" si="97"/>
        <v>Error?</v>
      </c>
      <c r="E6276" s="13" t="s">
        <v>207</v>
      </c>
    </row>
    <row r="6277" spans="1:5" x14ac:dyDescent="0.2">
      <c r="A6277">
        <v>6216</v>
      </c>
      <c r="B6277" s="1221" t="e">
        <f>'Acct Summary 7-8'!D83</f>
        <v>#DIV/0!</v>
      </c>
      <c r="D6277" s="13" t="e">
        <f t="shared" si="97"/>
        <v>#DIV/0!</v>
      </c>
      <c r="E6277" s="13" t="s">
        <v>207</v>
      </c>
    </row>
    <row r="6278" spans="1:5" x14ac:dyDescent="0.2">
      <c r="A6278">
        <v>6217</v>
      </c>
      <c r="B6278" s="1221" t="e">
        <f>'Acct Summary 7-8'!E83</f>
        <v>#DIV/0!</v>
      </c>
      <c r="D6278" s="13" t="e">
        <f t="shared" si="97"/>
        <v>#DIV/0!</v>
      </c>
      <c r="E6278" s="13" t="s">
        <v>207</v>
      </c>
    </row>
    <row r="6279" spans="1:5" x14ac:dyDescent="0.2">
      <c r="A6279">
        <v>6218</v>
      </c>
      <c r="B6279" s="1221" t="e">
        <f>'Acct Summary 7-8'!F83</f>
        <v>#DIV/0!</v>
      </c>
      <c r="D6279" s="13" t="e">
        <f t="shared" si="97"/>
        <v>#DIV/0!</v>
      </c>
      <c r="E6279" s="13" t="s">
        <v>207</v>
      </c>
    </row>
    <row r="6280" spans="1:5" x14ac:dyDescent="0.2">
      <c r="A6280">
        <v>6219</v>
      </c>
      <c r="B6280" s="1221" t="e">
        <f>'Acct Summary 7-8'!G83</f>
        <v>#DIV/0!</v>
      </c>
      <c r="D6280" s="13" t="e">
        <f t="shared" si="97"/>
        <v>#DIV/0!</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34032</v>
      </c>
      <c r="D7002" s="13" t="str">
        <f t="shared" si="108"/>
        <v>Error?</v>
      </c>
    </row>
    <row r="7003" spans="1:4" x14ac:dyDescent="0.2">
      <c r="A7003">
        <v>6942</v>
      </c>
      <c r="B7003" s="1221">
        <f>'Expenditures 15-22'!K96</f>
        <v>34032</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34032</v>
      </c>
      <c r="D7012" s="13" t="str">
        <f t="shared" si="108"/>
        <v>Error?</v>
      </c>
    </row>
    <row r="7013" spans="1:4" x14ac:dyDescent="0.2">
      <c r="A7013">
        <v>6952</v>
      </c>
      <c r="B7013" s="1221">
        <f>'Expenditures 15-22'!K100</f>
        <v>34032</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56088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2006/documentManagement/types"/>
    <ds:schemaRef ds:uri="http://schemas.microsoft.com/office/2006/metadata/properties"/>
    <ds:schemaRef ds:uri="http://purl.org/dc/elements/1.1/"/>
    <ds:schemaRef ds:uri="4d435f69-8686-490b-bd6d-b153bf22ab50"/>
    <ds:schemaRef ds:uri="http://schemas.microsoft.com/office/infopath/2007/PartnerControls"/>
    <ds:schemaRef ds:uri="6ce3111e-7420-4802-b50a-75d4e9a0b980"/>
    <ds:schemaRef ds:uri="http://schemas.openxmlformats.org/package/2006/metadata/core-properties"/>
    <ds:schemaRef ds:uri="http://purl.org/dc/dcmitype/"/>
    <ds:schemaRef ds:uri="d21dc803-237d-4c68-8692-8d731fd29118"/>
    <ds:schemaRef ds:uri="http://schemas.microsoft.com/sharepoint/v3"/>
    <ds:schemaRef ds:uri="http://www.w3.org/XML/1998/namespace"/>
    <ds:schemaRef ds:uri="http://purl.org/dc/term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2017-11-01T18:40:03Z</cp:lastPrinted>
  <dcterms:created xsi:type="dcterms:W3CDTF">2003-10-29T19:06:34Z</dcterms:created>
  <dcterms:modified xsi:type="dcterms:W3CDTF">2017-11-07T16:47:01Z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